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ввод'!$A$1:$D$63</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C31" i="6" l="1"/>
  <c r="C44" i="15"/>
  <c r="C53" i="15" s="1"/>
  <c r="C29" i="15"/>
  <c r="C32" i="15" s="1"/>
  <c r="C51" i="15" l="1"/>
  <c r="C30" i="15"/>
  <c r="C31" i="15"/>
  <c r="AJ26" i="5"/>
  <c r="AK26" i="5"/>
  <c r="B11" i="15"/>
  <c r="C33" i="15" l="1"/>
  <c r="B61" i="23"/>
  <c r="B78" i="23" s="1"/>
  <c r="B55" i="23"/>
  <c r="G57" i="23" l="1"/>
  <c r="F57" i="23"/>
  <c r="C48" i="7"/>
  <c r="C42" i="7"/>
  <c r="C41"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C57" i="15"/>
  <c r="C58" i="15"/>
  <c r="C59" i="15"/>
  <c r="C60" i="15"/>
  <c r="C61" i="15"/>
  <c r="C62" i="15"/>
  <c r="C63" i="15"/>
  <c r="A11" i="15"/>
  <c r="A8" i="15"/>
  <c r="A4" i="15"/>
  <c r="AV26" i="5" l="1"/>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J12" i="16"/>
  <c r="A12" i="16"/>
  <c r="A9" i="16"/>
  <c r="A5" i="16"/>
  <c r="C12" i="6" l="1"/>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D26" i="5"/>
  <c r="C39" i="16"/>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F25" i="13"/>
  <c r="B25" i="13"/>
  <c r="Q25" i="13"/>
  <c r="M25" i="13"/>
  <c r="I25" i="13"/>
  <c r="E25" i="13"/>
  <c r="T25" i="13"/>
  <c r="P25" i="13"/>
  <c r="L25" i="13"/>
  <c r="H25" i="13"/>
  <c r="D25" i="13"/>
  <c r="S25" i="13"/>
  <c r="K25" i="13"/>
  <c r="G25" i="13"/>
  <c r="C25" i="13"/>
  <c r="A15" i="22"/>
  <c r="A18" i="23"/>
  <c r="A14" i="12"/>
  <c r="A15" i="5"/>
  <c r="A15" i="14"/>
  <c r="A14" i="15"/>
  <c r="A15" i="16"/>
  <c r="A15" i="6"/>
  <c r="C26" i="6" s="1"/>
  <c r="C29"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C27" i="6" l="1"/>
  <c r="B27" i="22"/>
  <c r="C51" i="7"/>
  <c r="B28" i="23" s="1"/>
  <c r="C53" i="23" l="1"/>
  <c r="C57" i="23"/>
  <c r="C71" i="23"/>
  <c r="C80" i="23" s="1"/>
  <c r="B32" i="23"/>
  <c r="D58" i="23"/>
  <c r="D86" i="23" s="1"/>
  <c r="C58" i="23"/>
  <c r="B57" i="23"/>
  <c r="B85" i="23"/>
  <c r="B56" i="23"/>
  <c r="B35" i="23"/>
  <c r="C69" i="23" l="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K56" i="23"/>
  <c r="J59" i="23"/>
  <c r="J73" i="23" s="1"/>
  <c r="I81" i="23"/>
  <c r="I74" i="23"/>
  <c r="I75" i="23" l="1"/>
  <c r="I76" i="23" s="1"/>
  <c r="J81" i="23"/>
  <c r="J74" i="23"/>
  <c r="J75" i="23" s="1"/>
  <c r="J76" i="23" s="1"/>
  <c r="K59" i="23"/>
  <c r="K73" i="23" s="1"/>
  <c r="L56" i="23"/>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H92" i="23" s="1"/>
  <c r="E94" i="23"/>
  <c r="F93" i="23"/>
  <c r="F90" i="23"/>
  <c r="G93" i="23"/>
  <c r="G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Y94" i="23" l="1"/>
  <c r="F32" i="23" s="1"/>
  <c r="R25" i="14" l="1"/>
  <c r="O25" i="13" l="1"/>
</calcChain>
</file>

<file path=xl/sharedStrings.xml><?xml version="1.0" encoding="utf-8"?>
<sst xmlns="http://schemas.openxmlformats.org/spreadsheetml/2006/main" count="1030" uniqueCount="574">
  <si>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</si>
  <si>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</si>
  <si>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</si>
  <si>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</si>
  <si>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</si>
  <si>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</si>
  <si>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</si>
  <si>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</si>
  <si>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</si>
  <si>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</si>
  <si>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</si>
  <si>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</si>
  <si>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</si>
  <si>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</si>
  <si>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</si>
  <si>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</si>
  <si>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</si>
  <si>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</si>
  <si>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</si>
  <si>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</si>
  <si>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</si>
  <si>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</si>
  <si>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</si>
  <si>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</si>
  <si>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</si>
  <si>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</si>
  <si>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</si>
  <si>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</si>
  <si>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</si>
  <si>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</si>
  <si>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</si>
  <si>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</si>
  <si>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</si>
  <si>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</si>
  <si>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</si>
  <si>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</si>
  <si>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</si>
  <si>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</si>
  <si>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</si>
  <si>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</si>
  <si>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</si>
  <si>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</si>
  <si>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</si>
  <si>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</si>
  <si>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</si>
  <si>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</si>
  <si>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</si>
  <si>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</si>
  <si>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</si>
  <si>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</si>
  <si>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</si>
  <si>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</si>
  <si>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</si>
  <si>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</si>
  <si>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</si>
  <si>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</si>
  <si>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</si>
  <si>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</si>
  <si>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</si>
  <si>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</si>
  <si>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</si>
  <si>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</si>
  <si>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</si>
  <si>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</si>
  <si>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</si>
  <si>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</si>
  <si>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</si>
  <si>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</si>
  <si>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</si>
  <si>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</si>
  <si>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</si>
  <si>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</si>
  <si>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</si>
  <si>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</si>
  <si>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</si>
  <si>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</si>
  <si>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</si>
  <si>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</si>
  <si>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</si>
  <si>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</si>
  <si>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</si>
  <si>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</si>
  <si>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</si>
  <si>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</si>
  <si>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</si>
  <si>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</si>
  <si>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</si>
  <si>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</si>
  <si>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</si>
  <si>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</si>
  <si>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</si>
  <si>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</si>
  <si>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</si>
  <si>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</si>
  <si>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</si>
  <si>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</si>
  <si>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</si>
  <si>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</si>
  <si>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</si>
  <si>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</si>
  <si>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</si>
  <si>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</si>
  <si>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</si>
  <si>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</si>
  <si>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</si>
  <si>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</si>
  <si>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</si>
  <si>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</si>
  <si>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</si>
  <si>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</si>
  <si>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</si>
  <si>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</si>
  <si>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</si>
  <si>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</si>
  <si>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</si>
  <si>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</si>
  <si>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</si>
  <si>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</si>
  <si>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</si>
  <si>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</si>
  <si>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</si>
  <si>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</si>
  <si>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</si>
  <si>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</si>
  <si>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</si>
  <si>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</si>
  <si>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</si>
  <si>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</si>
  <si>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</si>
  <si>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</si>
  <si>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</si>
  <si>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</si>
  <si>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</si>
  <si>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</si>
  <si>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</si>
  <si>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</si>
  <si>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</si>
  <si>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</si>
  <si>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</si>
  <si>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</si>
  <si>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</si>
  <si>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</si>
  <si>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</si>
  <si>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</si>
  <si>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</si>
  <si>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</si>
  <si>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</si>
  <si>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</si>
  <si>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</si>
  <si>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</si>
  <si>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</si>
  <si>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</si>
  <si>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</si>
  <si>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</si>
  <si>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</si>
  <si>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</si>
  <si>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</si>
  <si>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</si>
  <si>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</si>
  <si>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</si>
  <si>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</si>
  <si>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</si>
  <si>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</si>
  <si>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</si>
  <si>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</si>
  <si>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</si>
  <si>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</si>
  <si>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</si>
  <si>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</si>
  <si>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</si>
  <si>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</si>
  <si>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</si>
  <si>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</si>
  <si>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</si>
  <si>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</si>
  <si>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</si>
  <si>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</si>
  <si>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</si>
  <si>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</si>
  <si>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</si>
  <si>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</si>
  <si>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</si>
  <si>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</si>
  <si>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</si>
  <si>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</si>
  <si>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</si>
  <si>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</si>
  <si>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</si>
  <si>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</si>
  <si>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</si>
  <si>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</si>
  <si>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</si>
  <si>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</si>
  <si>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</si>
  <si>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</si>
  <si>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</si>
  <si>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</si>
  <si>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</si>
  <si>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</si>
  <si>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</si>
  <si>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</si>
  <si>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</si>
  <si>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</si>
  <si>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</si>
  <si>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</si>
  <si>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</si>
  <si>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</si>
  <si>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</si>
  <si>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</si>
  <si>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</si>
  <si>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</si>
  <si>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</si>
  <si>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</si>
  <si>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</si>
  <si>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</si>
  <si>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</si>
  <si>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</si>
  <si>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</si>
  <si>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</si>
  <si>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</si>
  <si>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</si>
  <si>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</si>
  <si>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</si>
  <si>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</si>
  <si>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</si>
  <si>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</si>
  <si>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</si>
  <si>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</si>
  <si>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</si>
  <si>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</si>
  <si>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</si>
  <si>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</si>
  <si>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</si>
  <si>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</si>
  <si>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</si>
  <si>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</si>
  <si>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</si>
  <si>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</si>
  <si>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</si>
  <si>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</si>
  <si>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</si>
  <si>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</si>
  <si>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</si>
  <si>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</si>
  <si>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</si>
  <si>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</si>
  <si>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</si>
  <si>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</si>
  <si>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</si>
  <si>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</si>
  <si>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</si>
  <si>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</si>
  <si>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</si>
  <si>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</si>
  <si>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</si>
  <si>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</si>
  <si>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</si>
  <si>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</si>
  <si>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</si>
  <si>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</si>
  <si>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</si>
  <si>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</si>
  <si>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</si>
  <si>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</si>
  <si>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</si>
  <si>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</si>
  <si>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</si>
  <si>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</si>
  <si>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</si>
  <si>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</si>
  <si>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</si>
  <si>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</si>
  <si>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</si>
  <si>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</si>
  <si>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</si>
  <si>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</si>
  <si>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</si>
  <si>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</si>
  <si>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</si>
  <si>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</si>
  <si>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</si>
  <si>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</si>
  <si>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</si>
  <si>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</si>
  <si>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</si>
  <si>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</si>
  <si>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</si>
  <si>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</si>
  <si>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</si>
  <si>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</si>
  <si>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</si>
  <si>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</si>
  <si>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</si>
  <si>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</si>
  <si>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</si>
  <si>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</si>
  <si>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</si>
  <si>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</si>
  <si>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</si>
  <si>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</si>
  <si>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</si>
  <si>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</si>
  <si>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</si>
  <si>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</si>
  <si>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</si>
  <si>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</si>
  <si>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</si>
  <si>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</si>
  <si>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</si>
  <si>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</si>
  <si>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</si>
  <si>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</si>
  <si>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</si>
  <si>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</si>
  <si>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</si>
  <si>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</si>
  <si>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</si>
  <si>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</si>
  <si>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</si>
  <si>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</si>
  <si>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</si>
  <si>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</si>
  <si>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</si>
  <si>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</si>
  <si>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</si>
  <si>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</si>
  <si>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</si>
  <si>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</si>
  <si>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</si>
  <si>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</si>
  <si>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</si>
  <si>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</si>
  <si>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</si>
  <si>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</si>
  <si>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</si>
  <si>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</si>
  <si>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</si>
  <si>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</si>
  <si>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</si>
  <si>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</si>
  <si>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</si>
  <si>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</si>
  <si>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</si>
  <si>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</si>
  <si>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</si>
  <si>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</si>
  <si>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</si>
  <si>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</si>
  <si>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</si>
  <si>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</si>
  <si>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</si>
  <si>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</si>
  <si>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</si>
  <si>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</si>
  <si>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</si>
  <si>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</si>
  <si>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</si>
  <si>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</si>
  <si>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</si>
  <si>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</si>
  <si>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</si>
  <si>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</si>
  <si>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</si>
  <si>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</si>
  <si>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</si>
  <si>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</si>
  <si>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</si>
  <si>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</si>
  <si>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</si>
  <si>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</si>
  <si>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</si>
  <si>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</si>
  <si>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</si>
  <si>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</si>
  <si>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</si>
  <si>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</si>
  <si>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</si>
  <si>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</si>
  <si>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</si>
  <si>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</si>
  <si>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</si>
  <si>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</si>
  <si>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</si>
  <si>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</si>
  <si>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</si>
  <si>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</si>
  <si>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</si>
  <si>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</si>
  <si>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</si>
  <si>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</si>
  <si>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</si>
  <si>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</si>
  <si>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</si>
  <si>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</si>
  <si>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</si>
  <si>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</si>
  <si>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</si>
  <si>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</si>
  <si>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</si>
  <si>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</si>
  <si>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</si>
  <si>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</si>
  <si>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</si>
  <si>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</si>
  <si>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</si>
  <si>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</si>
  <si>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</si>
  <si>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</si>
  <si>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</si>
  <si>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</si>
  <si>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</si>
  <si>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</si>
  <si>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</si>
  <si>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</si>
  <si>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</si>
  <si>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</si>
  <si>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</si>
  <si>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</si>
  <si>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</si>
  <si>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</si>
  <si>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</si>
  <si>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</si>
  <si>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</si>
  <si>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</si>
  <si>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</si>
  <si>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</si>
  <si>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</si>
  <si>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</si>
  <si>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</si>
  <si>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</si>
  <si>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</si>
  <si>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</si>
  <si>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</si>
  <si>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</si>
  <si>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</si>
  <si>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</si>
  <si>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</si>
  <si>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</si>
  <si>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</si>
  <si>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</si>
  <si>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</si>
  <si>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</si>
  <si>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</si>
  <si>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</si>
  <si>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</si>
  <si>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</si>
  <si>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</si>
  <si>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</si>
  <si>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</si>
  <si>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</si>
  <si>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</si>
  <si>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</si>
  <si>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</si>
  <si>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</si>
  <si>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</si>
  <si>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</si>
  <si>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</si>
  <si>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</si>
  <si>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</si>
  <si>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</si>
  <si>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</si>
  <si>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</si>
  <si>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</si>
  <si>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</si>
  <si>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</si>
  <si>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</si>
  <si>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</si>
  <si>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</si>
  <si>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</si>
  <si>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</si>
  <si>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</si>
  <si>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</si>
  <si>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</si>
  <si>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</si>
  <si>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</si>
  <si>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</si>
  <si>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</si>
  <si>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</si>
  <si>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</si>
  <si>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</si>
  <si>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</si>
  <si>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</si>
  <si>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</si>
  <si>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</si>
  <si>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</si>
  <si>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</si>
  <si>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</si>
  <si>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</si>
  <si>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</si>
  <si>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</si>
  <si>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</si>
  <si>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</si>
  <si>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</si>
  <si>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</si>
  <si>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</si>
  <si>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</si>
  <si>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</si>
  <si>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</si>
  <si>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</si>
  <si>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</si>
  <si>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</si>
  <si>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</si>
  <si>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</si>
  <si>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</si>
  <si>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</si>
  <si>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</si>
  <si>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</si>
  <si>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</si>
  <si>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</si>
  <si>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</si>
  <si>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</si>
  <si>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</si>
  <si>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</si>
  <si>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</si>
  <si>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</si>
  <si>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</si>
  <si>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</si>
  <si>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</si>
  <si>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</si>
  <si>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</si>
  <si>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</si>
  <si>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</si>
  <si>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</si>
  <si>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</si>
  <si>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</si>
  <si>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</si>
  <si>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</si>
  <si>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</si>
  <si>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</si>
  <si>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</si>
  <si>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</si>
  <si>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</si>
  <si>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</si>
  <si>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</si>
  <si>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</si>
  <si>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</si>
  <si>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</si>
  <si>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</si>
  <si>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</si>
  <si>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</si>
  <si>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</si>
  <si>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</si>
  <si>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</si>
  <si>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</si>
  <si>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</si>
  <si>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</si>
  <si>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</si>
  <si>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</si>
  <si>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</si>
  <si>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</si>
  <si>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</si>
  <si>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</si>
  <si>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</si>
  <si>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</si>
  <si>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</si>
  <si>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</si>
  <si>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</si>
  <si>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</si>
  <si>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</si>
  <si>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</si>
  <si>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</si>
  <si>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</si>
  <si>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</si>
  <si>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</si>
  <si>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</si>
  <si>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</si>
  <si>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</si>
  <si>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</si>
  <si>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</si>
  <si>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</si>
  <si>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C_</t>
  </si>
  <si>
    <t>1.1.4.91</t>
  </si>
  <si>
    <t>Год раскрытия информации: 2021</t>
  </si>
  <si>
    <t>План (Предложение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</si>
</sst>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6" fillId="0" borderId="0" xfId="2" applyFont="1" applyFill="1" applyAlignment="1">
      <alignment horizontal="center"/>
    </xf>
    <xf numFmtId="0" fontId="65"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0" xfId="2" applyFont="1" applyFill="1" applyAlignment="1">
      <alignment horizont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2348488"/>
        <c:axId val="712350056"/>
      </c:lineChart>
      <c:catAx>
        <c:axId val="712348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2350056"/>
        <c:crosses val="autoZero"/>
        <c:auto val="1"/>
        <c:lblAlgn val="ctr"/>
        <c:lblOffset val="100"/>
        <c:noMultiLvlLbl val="0"/>
      </c:catAx>
      <c:valAx>
        <c:axId val="712350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2348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12349664"/>
        <c:axId val="712350448"/>
      </c:lineChart>
      <c:catAx>
        <c:axId val="712349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2350448"/>
        <c:crosses val="autoZero"/>
        <c:auto val="1"/>
        <c:lblAlgn val="ctr"/>
        <c:lblOffset val="100"/>
        <c:noMultiLvlLbl val="0"/>
      </c:catAx>
      <c:valAx>
        <c:axId val="712350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2349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712348096"/>
        <c:axId val="712351232"/>
      </c:lineChart>
      <c:catAx>
        <c:axId val="712348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2351232"/>
        <c:crosses val="autoZero"/>
        <c:auto val="1"/>
        <c:lblAlgn val="ctr"/>
        <c:lblOffset val="100"/>
        <c:noMultiLvlLbl val="0"/>
      </c:catAx>
      <c:valAx>
        <c:axId val="712351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2348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614448"/>
        <c:axId val="219614056"/>
      </c:lineChart>
      <c:catAx>
        <c:axId val="219614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614056"/>
        <c:crosses val="autoZero"/>
        <c:auto val="1"/>
        <c:lblAlgn val="ctr"/>
        <c:lblOffset val="100"/>
        <c:noMultiLvlLbl val="0"/>
      </c:catAx>
      <c:valAx>
        <c:axId val="219614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614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611312"/>
        <c:axId val="219612488"/>
      </c:lineChart>
      <c:catAx>
        <c:axId val="219611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612488"/>
        <c:crosses val="autoZero"/>
        <c:auto val="1"/>
        <c:lblAlgn val="ctr"/>
        <c:lblOffset val="100"/>
        <c:noMultiLvlLbl val="0"/>
      </c:catAx>
      <c:valAx>
        <c:axId val="219612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611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613664"/>
        <c:axId val="219611704"/>
      </c:lineChart>
      <c:catAx>
        <c:axId val="21961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611704"/>
        <c:crosses val="autoZero"/>
        <c:auto val="1"/>
        <c:lblAlgn val="ctr"/>
        <c:lblOffset val="100"/>
        <c:noMultiLvlLbl val="0"/>
      </c:catAx>
      <c:valAx>
        <c:axId val="219611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61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85856"/>
        <c:axId val="264883896"/>
      </c:lineChart>
      <c:catAx>
        <c:axId val="264885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83896"/>
        <c:crosses val="autoZero"/>
        <c:auto val="1"/>
        <c:lblAlgn val="ctr"/>
        <c:lblOffset val="100"/>
        <c:noMultiLvlLbl val="0"/>
      </c:catAx>
      <c:valAx>
        <c:axId val="264883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85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85464"/>
        <c:axId val="264884288"/>
      </c:lineChart>
      <c:catAx>
        <c:axId val="264885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84288"/>
        <c:crosses val="autoZero"/>
        <c:auto val="1"/>
        <c:lblAlgn val="ctr"/>
        <c:lblOffset val="100"/>
        <c:noMultiLvlLbl val="0"/>
      </c:catAx>
      <c:valAx>
        <c:axId val="264884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85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86640"/>
        <c:axId val="264885072"/>
      </c:lineChart>
      <c:catAx>
        <c:axId val="264886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85072"/>
        <c:crosses val="autoZero"/>
        <c:auto val="1"/>
        <c:lblAlgn val="ctr"/>
        <c:lblOffset val="100"/>
        <c:noMultiLvlLbl val="0"/>
      </c:catAx>
      <c:valAx>
        <c:axId val="264885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86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84680"/>
        <c:axId val="219612096"/>
      </c:lineChart>
      <c:catAx>
        <c:axId val="264884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612096"/>
        <c:crosses val="autoZero"/>
        <c:auto val="1"/>
        <c:lblAlgn val="ctr"/>
        <c:lblOffset val="100"/>
        <c:noMultiLvlLbl val="0"/>
      </c:catAx>
      <c:valAx>
        <c:axId val="219612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84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040528"/>
        <c:axId val="171040920"/>
      </c:lineChart>
      <c:catAx>
        <c:axId val="171040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040920"/>
        <c:crosses val="autoZero"/>
        <c:auto val="1"/>
        <c:lblAlgn val="ctr"/>
        <c:lblOffset val="100"/>
        <c:noMultiLvlLbl val="0"/>
      </c:catAx>
      <c:valAx>
        <c:axId val="171040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040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042880"/>
        <c:axId val="171042488"/>
      </c:lineChart>
      <c:catAx>
        <c:axId val="17104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042488"/>
        <c:crosses val="autoZero"/>
        <c:auto val="1"/>
        <c:lblAlgn val="ctr"/>
        <c:lblOffset val="100"/>
        <c:noMultiLvlLbl val="0"/>
      </c:catAx>
      <c:valAx>
        <c:axId val="171042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04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041312"/>
        <c:axId val="171043272"/>
      </c:lineChart>
      <c:catAx>
        <c:axId val="171041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043272"/>
        <c:crosses val="autoZero"/>
        <c:auto val="1"/>
        <c:lblAlgn val="ctr"/>
        <c:lblOffset val="100"/>
        <c:noMultiLvlLbl val="0"/>
      </c:catAx>
      <c:valAx>
        <c:axId val="17104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041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038176"/>
        <c:axId val="171043664"/>
      </c:lineChart>
      <c:catAx>
        <c:axId val="171038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043664"/>
        <c:crosses val="autoZero"/>
        <c:auto val="1"/>
        <c:lblAlgn val="ctr"/>
        <c:lblOffset val="100"/>
        <c:noMultiLvlLbl val="0"/>
      </c:catAx>
      <c:valAx>
        <c:axId val="171043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038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044056"/>
        <c:axId val="171036608"/>
      </c:lineChart>
      <c:catAx>
        <c:axId val="171044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036608"/>
        <c:crosses val="autoZero"/>
        <c:auto val="1"/>
        <c:lblAlgn val="ctr"/>
        <c:lblOffset val="100"/>
        <c:noMultiLvlLbl val="0"/>
      </c:catAx>
      <c:valAx>
        <c:axId val="171036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044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039744"/>
        <c:axId val="171037392"/>
      </c:lineChart>
      <c:catAx>
        <c:axId val="171039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037392"/>
        <c:crosses val="autoZero"/>
        <c:auto val="1"/>
        <c:lblAlgn val="ctr"/>
        <c:lblOffset val="100"/>
        <c:noMultiLvlLbl val="0"/>
      </c:catAx>
      <c:valAx>
        <c:axId val="171037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039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040136"/>
        <c:axId val="171483192"/>
      </c:lineChart>
      <c:catAx>
        <c:axId val="171040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483192"/>
        <c:crosses val="autoZero"/>
        <c:auto val="1"/>
        <c:lblAlgn val="ctr"/>
        <c:lblOffset val="100"/>
        <c:noMultiLvlLbl val="0"/>
      </c:catAx>
      <c:valAx>
        <c:axId val="171483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040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485936"/>
        <c:axId val="171483584"/>
      </c:lineChart>
      <c:catAx>
        <c:axId val="171485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483584"/>
        <c:crosses val="autoZero"/>
        <c:auto val="1"/>
        <c:lblAlgn val="ctr"/>
        <c:lblOffset val="100"/>
        <c:noMultiLvlLbl val="0"/>
      </c:catAx>
      <c:valAx>
        <c:axId val="171483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485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481232"/>
        <c:axId val="171485152"/>
      </c:lineChart>
      <c:catAx>
        <c:axId val="171481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485152"/>
        <c:crosses val="autoZero"/>
        <c:auto val="1"/>
        <c:lblAlgn val="ctr"/>
        <c:lblOffset val="100"/>
        <c:noMultiLvlLbl val="0"/>
      </c:catAx>
      <c:valAx>
        <c:axId val="171485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481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482408"/>
        <c:axId val="171484760"/>
      </c:lineChart>
      <c:catAx>
        <c:axId val="171482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484760"/>
        <c:crosses val="autoZero"/>
        <c:auto val="1"/>
        <c:lblAlgn val="ctr"/>
        <c:lblOffset val="100"/>
        <c:noMultiLvlLbl val="0"/>
      </c:catAx>
      <c:valAx>
        <c:axId val="171484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482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484368"/>
        <c:axId val="171487896"/>
      </c:lineChart>
      <c:catAx>
        <c:axId val="171484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487896"/>
        <c:crosses val="autoZero"/>
        <c:auto val="1"/>
        <c:lblAlgn val="ctr"/>
        <c:lblOffset val="100"/>
        <c:noMultiLvlLbl val="0"/>
      </c:catAx>
      <c:valAx>
        <c:axId val="171487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484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487112"/>
        <c:axId val="171487504"/>
      </c:lineChart>
      <c:catAx>
        <c:axId val="171487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487504"/>
        <c:crosses val="autoZero"/>
        <c:auto val="1"/>
        <c:lblAlgn val="ctr"/>
        <c:lblOffset val="100"/>
        <c:noMultiLvlLbl val="0"/>
      </c:catAx>
      <c:valAx>
        <c:axId val="171487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487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488680"/>
        <c:axId val="171482800"/>
      </c:lineChart>
      <c:catAx>
        <c:axId val="171488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482800"/>
        <c:crosses val="autoZero"/>
        <c:auto val="1"/>
        <c:lblAlgn val="ctr"/>
        <c:lblOffset val="100"/>
        <c:noMultiLvlLbl val="0"/>
      </c:catAx>
      <c:valAx>
        <c:axId val="171482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488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180168"/>
        <c:axId val="128180560"/>
      </c:lineChart>
      <c:catAx>
        <c:axId val="128180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180560"/>
        <c:crosses val="autoZero"/>
        <c:auto val="1"/>
        <c:lblAlgn val="ctr"/>
        <c:lblOffset val="100"/>
        <c:noMultiLvlLbl val="0"/>
      </c:catAx>
      <c:valAx>
        <c:axId val="128180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180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179384"/>
        <c:axId val="128178208"/>
      </c:lineChart>
      <c:catAx>
        <c:axId val="128179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178208"/>
        <c:crosses val="autoZero"/>
        <c:auto val="1"/>
        <c:lblAlgn val="ctr"/>
        <c:lblOffset val="100"/>
        <c:noMultiLvlLbl val="0"/>
      </c:catAx>
      <c:valAx>
        <c:axId val="128178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179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177816"/>
        <c:axId val="128182520"/>
      </c:lineChart>
      <c:catAx>
        <c:axId val="128177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182520"/>
        <c:crosses val="autoZero"/>
        <c:auto val="1"/>
        <c:lblAlgn val="ctr"/>
        <c:lblOffset val="100"/>
        <c:noMultiLvlLbl val="0"/>
      </c:catAx>
      <c:valAx>
        <c:axId val="128182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177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175464"/>
        <c:axId val="128181344"/>
      </c:lineChart>
      <c:catAx>
        <c:axId val="128175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181344"/>
        <c:crosses val="autoZero"/>
        <c:auto val="1"/>
        <c:lblAlgn val="ctr"/>
        <c:lblOffset val="100"/>
        <c:noMultiLvlLbl val="0"/>
      </c:catAx>
      <c:valAx>
        <c:axId val="128181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175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177032"/>
        <c:axId val="128175856"/>
      </c:lineChart>
      <c:catAx>
        <c:axId val="128177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175856"/>
        <c:crosses val="autoZero"/>
        <c:auto val="1"/>
        <c:lblAlgn val="ctr"/>
        <c:lblOffset val="100"/>
        <c:noMultiLvlLbl val="0"/>
      </c:catAx>
      <c:valAx>
        <c:axId val="128175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177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177424"/>
        <c:axId val="128179776"/>
      </c:lineChart>
      <c:catAx>
        <c:axId val="128177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179776"/>
        <c:crosses val="autoZero"/>
        <c:auto val="1"/>
        <c:lblAlgn val="ctr"/>
        <c:lblOffset val="100"/>
        <c:noMultiLvlLbl val="0"/>
      </c:catAx>
      <c:valAx>
        <c:axId val="128179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177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176248"/>
        <c:axId val="128176640"/>
      </c:lineChart>
      <c:catAx>
        <c:axId val="128176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176640"/>
        <c:crosses val="autoZero"/>
        <c:auto val="1"/>
        <c:lblAlgn val="ctr"/>
        <c:lblOffset val="100"/>
        <c:noMultiLvlLbl val="0"/>
      </c:catAx>
      <c:valAx>
        <c:axId val="128176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176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6728"/>
        <c:axId val="254037904"/>
      </c:lineChart>
      <c:catAx>
        <c:axId val="254036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7904"/>
        <c:crosses val="autoZero"/>
        <c:auto val="1"/>
        <c:lblAlgn val="ctr"/>
        <c:lblOffset val="100"/>
        <c:noMultiLvlLbl val="0"/>
      </c:catAx>
      <c:valAx>
        <c:axId val="254037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6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5552"/>
        <c:axId val="254035944"/>
      </c:lineChart>
      <c:catAx>
        <c:axId val="254035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5944"/>
        <c:crosses val="autoZero"/>
        <c:auto val="1"/>
        <c:lblAlgn val="ctr"/>
        <c:lblOffset val="100"/>
        <c:noMultiLvlLbl val="0"/>
      </c:catAx>
      <c:valAx>
        <c:axId val="254035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5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9472"/>
        <c:axId val="254039864"/>
      </c:lineChart>
      <c:catAx>
        <c:axId val="254039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9864"/>
        <c:crosses val="autoZero"/>
        <c:auto val="1"/>
        <c:lblAlgn val="ctr"/>
        <c:lblOffset val="100"/>
        <c:noMultiLvlLbl val="0"/>
      </c:catAx>
      <c:valAx>
        <c:axId val="254039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9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40256"/>
        <c:axId val="254040648"/>
      </c:lineChart>
      <c:catAx>
        <c:axId val="254040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40648"/>
        <c:crosses val="autoZero"/>
        <c:auto val="1"/>
        <c:lblAlgn val="ctr"/>
        <c:lblOffset val="100"/>
        <c:noMultiLvlLbl val="0"/>
      </c:catAx>
      <c:valAx>
        <c:axId val="254040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40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41040"/>
        <c:axId val="254033984"/>
      </c:lineChart>
      <c:catAx>
        <c:axId val="254041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3984"/>
        <c:crosses val="autoZero"/>
        <c:auto val="1"/>
        <c:lblAlgn val="ctr"/>
        <c:lblOffset val="100"/>
        <c:noMultiLvlLbl val="0"/>
      </c:catAx>
      <c:valAx>
        <c:axId val="254033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41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5160"/>
        <c:axId val="254034376"/>
      </c:lineChart>
      <c:catAx>
        <c:axId val="254035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4376"/>
        <c:crosses val="autoZero"/>
        <c:auto val="1"/>
        <c:lblAlgn val="ctr"/>
        <c:lblOffset val="100"/>
        <c:noMultiLvlLbl val="0"/>
      </c:catAx>
      <c:valAx>
        <c:axId val="254034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5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7512"/>
        <c:axId val="261623744"/>
      </c:lineChart>
      <c:catAx>
        <c:axId val="254037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1623744"/>
        <c:crosses val="autoZero"/>
        <c:auto val="1"/>
        <c:lblAlgn val="ctr"/>
        <c:lblOffset val="100"/>
        <c:noMultiLvlLbl val="0"/>
      </c:catAx>
      <c:valAx>
        <c:axId val="261623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7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1625704"/>
        <c:axId val="261617080"/>
      </c:lineChart>
      <c:catAx>
        <c:axId val="261625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1617080"/>
        <c:crosses val="autoZero"/>
        <c:auto val="1"/>
        <c:lblAlgn val="ctr"/>
        <c:lblOffset val="100"/>
        <c:noMultiLvlLbl val="0"/>
      </c:catAx>
      <c:valAx>
        <c:axId val="26161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1625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1621392"/>
        <c:axId val="261622568"/>
      </c:lineChart>
      <c:catAx>
        <c:axId val="261621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1622568"/>
        <c:crosses val="autoZero"/>
        <c:auto val="1"/>
        <c:lblAlgn val="ctr"/>
        <c:lblOffset val="100"/>
        <c:noMultiLvlLbl val="0"/>
      </c:catAx>
      <c:valAx>
        <c:axId val="261622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1621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1628840"/>
        <c:axId val="261621784"/>
      </c:lineChart>
      <c:catAx>
        <c:axId val="261628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1621784"/>
        <c:crosses val="autoZero"/>
        <c:auto val="1"/>
        <c:lblAlgn val="ctr"/>
        <c:lblOffset val="100"/>
        <c:noMultiLvlLbl val="0"/>
      </c:catAx>
      <c:valAx>
        <c:axId val="261621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1628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1626488"/>
        <c:axId val="261622176"/>
      </c:lineChart>
      <c:catAx>
        <c:axId val="261626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1622176"/>
        <c:crosses val="autoZero"/>
        <c:auto val="1"/>
        <c:lblAlgn val="ctr"/>
        <c:lblOffset val="100"/>
        <c:noMultiLvlLbl val="0"/>
      </c:catAx>
      <c:valAx>
        <c:axId val="261622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1626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1619432"/>
        <c:axId val="261624528"/>
      </c:lineChart>
      <c:catAx>
        <c:axId val="26161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1624528"/>
        <c:crosses val="autoZero"/>
        <c:auto val="1"/>
        <c:lblAlgn val="ctr"/>
        <c:lblOffset val="100"/>
        <c:noMultiLvlLbl val="0"/>
      </c:catAx>
      <c:valAx>
        <c:axId val="26162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161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1626880"/>
        <c:axId val="261627272"/>
      </c:lineChart>
      <c:catAx>
        <c:axId val="261626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1627272"/>
        <c:crosses val="autoZero"/>
        <c:auto val="1"/>
        <c:lblAlgn val="ctr"/>
        <c:lblOffset val="100"/>
        <c:noMultiLvlLbl val="0"/>
      </c:catAx>
      <c:valAx>
        <c:axId val="261627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1626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1622960"/>
        <c:axId val="261621000"/>
      </c:lineChart>
      <c:catAx>
        <c:axId val="261622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1621000"/>
        <c:crosses val="autoZero"/>
        <c:auto val="1"/>
        <c:lblAlgn val="ctr"/>
        <c:lblOffset val="100"/>
        <c:noMultiLvlLbl val="0"/>
      </c:catAx>
      <c:valAx>
        <c:axId val="261621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1622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1627664"/>
        <c:axId val="261628056"/>
      </c:lineChart>
      <c:catAx>
        <c:axId val="261627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1628056"/>
        <c:crosses val="autoZero"/>
        <c:auto val="1"/>
        <c:lblAlgn val="ctr"/>
        <c:lblOffset val="100"/>
        <c:noMultiLvlLbl val="0"/>
      </c:catAx>
      <c:valAx>
        <c:axId val="261628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1627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1616688"/>
        <c:axId val="261617472"/>
      </c:lineChart>
      <c:catAx>
        <c:axId val="26161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1617472"/>
        <c:crosses val="autoZero"/>
        <c:auto val="1"/>
        <c:lblAlgn val="ctr"/>
        <c:lblOffset val="100"/>
        <c:noMultiLvlLbl val="0"/>
      </c:catAx>
      <c:valAx>
        <c:axId val="261617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161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1618256"/>
        <c:axId val="261618648"/>
      </c:lineChart>
      <c:catAx>
        <c:axId val="261618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1618648"/>
        <c:crosses val="autoZero"/>
        <c:auto val="1"/>
        <c:lblAlgn val="ctr"/>
        <c:lblOffset val="100"/>
        <c:noMultiLvlLbl val="0"/>
      </c:catAx>
      <c:valAx>
        <c:axId val="261618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1618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1630800"/>
        <c:axId val="261632368"/>
      </c:lineChart>
      <c:catAx>
        <c:axId val="261630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1632368"/>
        <c:crosses val="autoZero"/>
        <c:auto val="1"/>
        <c:lblAlgn val="ctr"/>
        <c:lblOffset val="100"/>
        <c:noMultiLvlLbl val="0"/>
      </c:catAx>
      <c:valAx>
        <c:axId val="261632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1630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1631976"/>
        <c:axId val="261630408"/>
      </c:lineChart>
      <c:catAx>
        <c:axId val="26163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1630408"/>
        <c:crosses val="autoZero"/>
        <c:auto val="1"/>
        <c:lblAlgn val="ctr"/>
        <c:lblOffset val="100"/>
        <c:noMultiLvlLbl val="0"/>
      </c:catAx>
      <c:valAx>
        <c:axId val="261630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163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1629624"/>
        <c:axId val="261631584"/>
      </c:lineChart>
      <c:catAx>
        <c:axId val="261629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1631584"/>
        <c:crosses val="autoZero"/>
        <c:auto val="1"/>
        <c:lblAlgn val="ctr"/>
        <c:lblOffset val="100"/>
        <c:noMultiLvlLbl val="0"/>
      </c:catAx>
      <c:valAx>
        <c:axId val="261631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1629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3388072"/>
        <c:axId val="743383368"/>
      </c:lineChart>
      <c:catAx>
        <c:axId val="743388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3383368"/>
        <c:crosses val="autoZero"/>
        <c:auto val="1"/>
        <c:lblAlgn val="ctr"/>
        <c:lblOffset val="100"/>
        <c:noMultiLvlLbl val="0"/>
      </c:catAx>
      <c:valAx>
        <c:axId val="743383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3388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3387680"/>
        <c:axId val="743386504"/>
      </c:lineChart>
      <c:catAx>
        <c:axId val="743387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3386504"/>
        <c:crosses val="autoZero"/>
        <c:auto val="1"/>
        <c:lblAlgn val="ctr"/>
        <c:lblOffset val="100"/>
        <c:noMultiLvlLbl val="0"/>
      </c:catAx>
      <c:valAx>
        <c:axId val="743386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3387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3388856"/>
        <c:axId val="743391600"/>
      </c:lineChart>
      <c:catAx>
        <c:axId val="743388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3391600"/>
        <c:crosses val="autoZero"/>
        <c:auto val="1"/>
        <c:lblAlgn val="ctr"/>
        <c:lblOffset val="100"/>
        <c:noMultiLvlLbl val="0"/>
      </c:catAx>
      <c:valAx>
        <c:axId val="743391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3388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3389248"/>
        <c:axId val="743386896"/>
      </c:lineChart>
      <c:catAx>
        <c:axId val="743389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3386896"/>
        <c:crosses val="autoZero"/>
        <c:auto val="1"/>
        <c:lblAlgn val="ctr"/>
        <c:lblOffset val="100"/>
        <c:noMultiLvlLbl val="0"/>
      </c:catAx>
      <c:valAx>
        <c:axId val="743386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3389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3387288"/>
        <c:axId val="743382584"/>
      </c:lineChart>
      <c:catAx>
        <c:axId val="743387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3382584"/>
        <c:crosses val="autoZero"/>
        <c:auto val="1"/>
        <c:lblAlgn val="ctr"/>
        <c:lblOffset val="100"/>
        <c:noMultiLvlLbl val="0"/>
      </c:catAx>
      <c:valAx>
        <c:axId val="743382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3387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3392776"/>
        <c:axId val="743384544"/>
      </c:lineChart>
      <c:catAx>
        <c:axId val="743392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3384544"/>
        <c:crosses val="autoZero"/>
        <c:auto val="1"/>
        <c:lblAlgn val="ctr"/>
        <c:lblOffset val="100"/>
        <c:noMultiLvlLbl val="0"/>
      </c:catAx>
      <c:valAx>
        <c:axId val="743384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3392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3389640"/>
        <c:axId val="743391992"/>
      </c:lineChart>
      <c:catAx>
        <c:axId val="74338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3391992"/>
        <c:crosses val="autoZero"/>
        <c:auto val="1"/>
        <c:lblAlgn val="ctr"/>
        <c:lblOffset val="100"/>
        <c:noMultiLvlLbl val="0"/>
      </c:catAx>
      <c:valAx>
        <c:axId val="743391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3389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3390424"/>
        <c:axId val="743383760"/>
      </c:lineChart>
      <c:catAx>
        <c:axId val="743390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3383760"/>
        <c:crosses val="autoZero"/>
        <c:auto val="1"/>
        <c:lblAlgn val="ctr"/>
        <c:lblOffset val="100"/>
        <c:noMultiLvlLbl val="0"/>
      </c:catAx>
      <c:valAx>
        <c:axId val="743383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3390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3391208"/>
        <c:axId val="743392384"/>
      </c:lineChart>
      <c:catAx>
        <c:axId val="743391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3392384"/>
        <c:crosses val="autoZero"/>
        <c:auto val="1"/>
        <c:lblAlgn val="ctr"/>
        <c:lblOffset val="100"/>
        <c:noMultiLvlLbl val="0"/>
      </c:catAx>
      <c:valAx>
        <c:axId val="743392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3391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3393952"/>
        <c:axId val="743382976"/>
      </c:lineChart>
      <c:catAx>
        <c:axId val="743393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3382976"/>
        <c:crosses val="autoZero"/>
        <c:auto val="1"/>
        <c:lblAlgn val="ctr"/>
        <c:lblOffset val="100"/>
        <c:noMultiLvlLbl val="0"/>
      </c:catAx>
      <c:valAx>
        <c:axId val="743382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3393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3394344"/>
        <c:axId val="743382192"/>
      </c:lineChart>
      <c:catAx>
        <c:axId val="743394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3382192"/>
        <c:crosses val="autoZero"/>
        <c:auto val="1"/>
        <c:lblAlgn val="ctr"/>
        <c:lblOffset val="100"/>
        <c:noMultiLvlLbl val="0"/>
      </c:catAx>
      <c:valAx>
        <c:axId val="743382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3394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3395912"/>
        <c:axId val="743394736"/>
      </c:lineChart>
      <c:catAx>
        <c:axId val="743395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3394736"/>
        <c:crosses val="autoZero"/>
        <c:auto val="1"/>
        <c:lblAlgn val="ctr"/>
        <c:lblOffset val="100"/>
        <c:noMultiLvlLbl val="0"/>
      </c:catAx>
      <c:valAx>
        <c:axId val="743394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3395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3395128"/>
        <c:axId val="743397088"/>
      </c:lineChart>
      <c:catAx>
        <c:axId val="743395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3397088"/>
        <c:crosses val="autoZero"/>
        <c:auto val="1"/>
        <c:lblAlgn val="ctr"/>
        <c:lblOffset val="100"/>
        <c:noMultiLvlLbl val="0"/>
      </c:catAx>
      <c:valAx>
        <c:axId val="743397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3395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3395520"/>
        <c:axId val="743396304"/>
      </c:lineChart>
      <c:catAx>
        <c:axId val="743395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3396304"/>
        <c:crosses val="autoZero"/>
        <c:auto val="1"/>
        <c:lblAlgn val="ctr"/>
        <c:lblOffset val="100"/>
        <c:noMultiLvlLbl val="0"/>
      </c:catAx>
      <c:valAx>
        <c:axId val="743396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3395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1453568"/>
        <c:axId val="331461800"/>
      </c:lineChart>
      <c:catAx>
        <c:axId val="331453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461800"/>
        <c:crosses val="autoZero"/>
        <c:auto val="1"/>
        <c:lblAlgn val="ctr"/>
        <c:lblOffset val="100"/>
        <c:noMultiLvlLbl val="0"/>
      </c:catAx>
      <c:valAx>
        <c:axId val="331461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1453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1457488"/>
        <c:axId val="331455528"/>
      </c:lineChart>
      <c:catAx>
        <c:axId val="331457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455528"/>
        <c:crosses val="autoZero"/>
        <c:auto val="1"/>
        <c:lblAlgn val="ctr"/>
        <c:lblOffset val="100"/>
        <c:noMultiLvlLbl val="0"/>
      </c:catAx>
      <c:valAx>
        <c:axId val="331455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1457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1452784"/>
        <c:axId val="331459056"/>
      </c:lineChart>
      <c:catAx>
        <c:axId val="331452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459056"/>
        <c:crosses val="autoZero"/>
        <c:auto val="1"/>
        <c:lblAlgn val="ctr"/>
        <c:lblOffset val="100"/>
        <c:noMultiLvlLbl val="0"/>
      </c:catAx>
      <c:valAx>
        <c:axId val="331459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1452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1462192"/>
        <c:axId val="331462584"/>
      </c:lineChart>
      <c:catAx>
        <c:axId val="331462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462584"/>
        <c:crosses val="autoZero"/>
        <c:auto val="1"/>
        <c:lblAlgn val="ctr"/>
        <c:lblOffset val="100"/>
        <c:noMultiLvlLbl val="0"/>
      </c:catAx>
      <c:valAx>
        <c:axId val="331462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1462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1460232"/>
        <c:axId val="331459840"/>
      </c:lineChart>
      <c:catAx>
        <c:axId val="331460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459840"/>
        <c:crosses val="autoZero"/>
        <c:auto val="1"/>
        <c:lblAlgn val="ctr"/>
        <c:lblOffset val="100"/>
        <c:noMultiLvlLbl val="0"/>
      </c:catAx>
      <c:valAx>
        <c:axId val="331459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1460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1451608"/>
        <c:axId val="331455136"/>
      </c:lineChart>
      <c:catAx>
        <c:axId val="331451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455136"/>
        <c:crosses val="autoZero"/>
        <c:auto val="1"/>
        <c:lblAlgn val="ctr"/>
        <c:lblOffset val="100"/>
        <c:noMultiLvlLbl val="0"/>
      </c:catAx>
      <c:valAx>
        <c:axId val="331455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1451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1457880"/>
        <c:axId val="331458272"/>
      </c:lineChart>
      <c:catAx>
        <c:axId val="331457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458272"/>
        <c:crosses val="autoZero"/>
        <c:auto val="1"/>
        <c:lblAlgn val="ctr"/>
        <c:lblOffset val="100"/>
        <c:noMultiLvlLbl val="0"/>
      </c:catAx>
      <c:valAx>
        <c:axId val="331458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1457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1461016"/>
        <c:axId val="331452000"/>
      </c:lineChart>
      <c:catAx>
        <c:axId val="331461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452000"/>
        <c:crosses val="autoZero"/>
        <c:auto val="1"/>
        <c:lblAlgn val="ctr"/>
        <c:lblOffset val="100"/>
        <c:noMultiLvlLbl val="0"/>
      </c:catAx>
      <c:valAx>
        <c:axId val="331452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1461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1462976"/>
        <c:axId val="331463760"/>
      </c:lineChart>
      <c:catAx>
        <c:axId val="331462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463760"/>
        <c:crosses val="autoZero"/>
        <c:auto val="1"/>
        <c:lblAlgn val="ctr"/>
        <c:lblOffset val="100"/>
        <c:noMultiLvlLbl val="0"/>
      </c:catAx>
      <c:valAx>
        <c:axId val="331463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1462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1453176"/>
        <c:axId val="331453960"/>
      </c:lineChart>
      <c:catAx>
        <c:axId val="331453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453960"/>
        <c:crosses val="autoZero"/>
        <c:auto val="1"/>
        <c:lblAlgn val="ctr"/>
        <c:lblOffset val="100"/>
        <c:noMultiLvlLbl val="0"/>
      </c:catAx>
      <c:valAx>
        <c:axId val="331453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1453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1454744"/>
        <c:axId val="331464544"/>
      </c:lineChart>
      <c:catAx>
        <c:axId val="331454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464544"/>
        <c:crosses val="autoZero"/>
        <c:auto val="1"/>
        <c:lblAlgn val="ctr"/>
        <c:lblOffset val="100"/>
        <c:noMultiLvlLbl val="0"/>
      </c:catAx>
      <c:valAx>
        <c:axId val="331464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1454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1464152"/>
        <c:axId val="331466896"/>
      </c:lineChart>
      <c:catAx>
        <c:axId val="331464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466896"/>
        <c:crosses val="autoZero"/>
        <c:auto val="1"/>
        <c:lblAlgn val="ctr"/>
        <c:lblOffset val="100"/>
        <c:noMultiLvlLbl val="0"/>
      </c:catAx>
      <c:valAx>
        <c:axId val="331466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1464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1464936"/>
        <c:axId val="331465720"/>
      </c:lineChart>
      <c:catAx>
        <c:axId val="331464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465720"/>
        <c:crosses val="autoZero"/>
        <c:auto val="1"/>
        <c:lblAlgn val="ctr"/>
        <c:lblOffset val="100"/>
        <c:noMultiLvlLbl val="0"/>
      </c:catAx>
      <c:valAx>
        <c:axId val="331465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1464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1466504"/>
        <c:axId val="695451136"/>
      </c:lineChart>
      <c:catAx>
        <c:axId val="331466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5451136"/>
        <c:crosses val="autoZero"/>
        <c:auto val="1"/>
        <c:lblAlgn val="ctr"/>
        <c:lblOffset val="100"/>
        <c:noMultiLvlLbl val="0"/>
      </c:catAx>
      <c:valAx>
        <c:axId val="695451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1466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5457800"/>
        <c:axId val="695455056"/>
      </c:lineChart>
      <c:catAx>
        <c:axId val="695457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5455056"/>
        <c:crosses val="autoZero"/>
        <c:auto val="1"/>
        <c:lblAlgn val="ctr"/>
        <c:lblOffset val="100"/>
        <c:noMultiLvlLbl val="0"/>
      </c:catAx>
      <c:valAx>
        <c:axId val="695455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5457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5449176"/>
        <c:axId val="695451528"/>
      </c:lineChart>
      <c:catAx>
        <c:axId val="695449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5451528"/>
        <c:crosses val="autoZero"/>
        <c:auto val="1"/>
        <c:lblAlgn val="ctr"/>
        <c:lblOffset val="100"/>
        <c:noMultiLvlLbl val="0"/>
      </c:catAx>
      <c:valAx>
        <c:axId val="695451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5449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5453096"/>
        <c:axId val="695458976"/>
      </c:lineChart>
      <c:catAx>
        <c:axId val="695453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5458976"/>
        <c:crosses val="autoZero"/>
        <c:auto val="1"/>
        <c:lblAlgn val="ctr"/>
        <c:lblOffset val="100"/>
        <c:noMultiLvlLbl val="0"/>
      </c:catAx>
      <c:valAx>
        <c:axId val="695458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5453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5451920"/>
        <c:axId val="695449568"/>
      </c:lineChart>
      <c:catAx>
        <c:axId val="695451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5449568"/>
        <c:crosses val="autoZero"/>
        <c:auto val="1"/>
        <c:lblAlgn val="ctr"/>
        <c:lblOffset val="100"/>
        <c:noMultiLvlLbl val="0"/>
      </c:catAx>
      <c:valAx>
        <c:axId val="695449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5451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5459760"/>
        <c:axId val="695449960"/>
      </c:lineChart>
      <c:catAx>
        <c:axId val="695459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5449960"/>
        <c:crosses val="autoZero"/>
        <c:auto val="1"/>
        <c:lblAlgn val="ctr"/>
        <c:lblOffset val="100"/>
        <c:noMultiLvlLbl val="0"/>
      </c:catAx>
      <c:valAx>
        <c:axId val="695449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5459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5450352"/>
        <c:axId val="695452704"/>
      </c:lineChart>
      <c:catAx>
        <c:axId val="695450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5452704"/>
        <c:crosses val="autoZero"/>
        <c:auto val="1"/>
        <c:lblAlgn val="ctr"/>
        <c:lblOffset val="100"/>
        <c:noMultiLvlLbl val="0"/>
      </c:catAx>
      <c:valAx>
        <c:axId val="695452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5450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5450744"/>
        <c:axId val="695458192"/>
      </c:lineChart>
      <c:catAx>
        <c:axId val="695450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5458192"/>
        <c:crosses val="autoZero"/>
        <c:auto val="1"/>
        <c:lblAlgn val="ctr"/>
        <c:lblOffset val="100"/>
        <c:noMultiLvlLbl val="0"/>
      </c:catAx>
      <c:valAx>
        <c:axId val="695458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5450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5457408"/>
        <c:axId val="695454272"/>
      </c:lineChart>
      <c:catAx>
        <c:axId val="695457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5454272"/>
        <c:crosses val="autoZero"/>
        <c:auto val="1"/>
        <c:lblAlgn val="ctr"/>
        <c:lblOffset val="100"/>
        <c:noMultiLvlLbl val="0"/>
      </c:catAx>
      <c:valAx>
        <c:axId val="695454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5457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5454664"/>
        <c:axId val="695455840"/>
      </c:lineChart>
      <c:catAx>
        <c:axId val="695454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5455840"/>
        <c:crosses val="autoZero"/>
        <c:auto val="1"/>
        <c:lblAlgn val="ctr"/>
        <c:lblOffset val="100"/>
        <c:noMultiLvlLbl val="0"/>
      </c:catAx>
      <c:valAx>
        <c:axId val="695455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5454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5456624"/>
        <c:axId val="695457016"/>
      </c:lineChart>
      <c:catAx>
        <c:axId val="695456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5457016"/>
        <c:crosses val="autoZero"/>
        <c:auto val="1"/>
        <c:lblAlgn val="ctr"/>
        <c:lblOffset val="100"/>
        <c:noMultiLvlLbl val="0"/>
      </c:catAx>
      <c:valAx>
        <c:axId val="695457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5456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5460152"/>
        <c:axId val="695461328"/>
      </c:lineChart>
      <c:catAx>
        <c:axId val="695460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5461328"/>
        <c:crosses val="autoZero"/>
        <c:auto val="1"/>
        <c:lblAlgn val="ctr"/>
        <c:lblOffset val="100"/>
        <c:noMultiLvlLbl val="0"/>
      </c:catAx>
      <c:valAx>
        <c:axId val="695461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5460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5462112"/>
        <c:axId val="695461720"/>
      </c:lineChart>
      <c:catAx>
        <c:axId val="695462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5461720"/>
        <c:crosses val="autoZero"/>
        <c:auto val="1"/>
        <c:lblAlgn val="ctr"/>
        <c:lblOffset val="100"/>
        <c:noMultiLvlLbl val="0"/>
      </c:catAx>
      <c:valAx>
        <c:axId val="695461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5462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5460544"/>
        <c:axId val="695460936"/>
      </c:lineChart>
      <c:catAx>
        <c:axId val="69546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5460936"/>
        <c:crosses val="autoZero"/>
        <c:auto val="1"/>
        <c:lblAlgn val="ctr"/>
        <c:lblOffset val="100"/>
        <c:noMultiLvlLbl val="0"/>
      </c:catAx>
      <c:valAx>
        <c:axId val="695460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5460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596072"/>
        <c:axId val="543592152"/>
      </c:lineChart>
      <c:catAx>
        <c:axId val="543596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592152"/>
        <c:crosses val="autoZero"/>
        <c:auto val="1"/>
        <c:lblAlgn val="ctr"/>
        <c:lblOffset val="100"/>
        <c:noMultiLvlLbl val="0"/>
      </c:catAx>
      <c:valAx>
        <c:axId val="543592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596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589408"/>
        <c:axId val="543590976"/>
      </c:lineChart>
      <c:catAx>
        <c:axId val="543589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590976"/>
        <c:crosses val="autoZero"/>
        <c:auto val="1"/>
        <c:lblAlgn val="ctr"/>
        <c:lblOffset val="100"/>
        <c:noMultiLvlLbl val="0"/>
      </c:catAx>
      <c:valAx>
        <c:axId val="543590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589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595288"/>
        <c:axId val="543584312"/>
      </c:lineChart>
      <c:catAx>
        <c:axId val="543595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584312"/>
        <c:crosses val="autoZero"/>
        <c:auto val="1"/>
        <c:lblAlgn val="ctr"/>
        <c:lblOffset val="100"/>
        <c:noMultiLvlLbl val="0"/>
      </c:catAx>
      <c:valAx>
        <c:axId val="543584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595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595680"/>
        <c:axId val="543592544"/>
      </c:lineChart>
      <c:catAx>
        <c:axId val="543595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592544"/>
        <c:crosses val="autoZero"/>
        <c:auto val="1"/>
        <c:lblAlgn val="ctr"/>
        <c:lblOffset val="100"/>
        <c:noMultiLvlLbl val="0"/>
      </c:catAx>
      <c:valAx>
        <c:axId val="543592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595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589800"/>
        <c:axId val="543584704"/>
      </c:lineChart>
      <c:catAx>
        <c:axId val="543589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584704"/>
        <c:crosses val="autoZero"/>
        <c:auto val="1"/>
        <c:lblAlgn val="ctr"/>
        <c:lblOffset val="100"/>
        <c:noMultiLvlLbl val="0"/>
      </c:catAx>
      <c:valAx>
        <c:axId val="543584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589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590192"/>
        <c:axId val="543590584"/>
      </c:lineChart>
      <c:catAx>
        <c:axId val="543590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590584"/>
        <c:crosses val="autoZero"/>
        <c:auto val="1"/>
        <c:lblAlgn val="ctr"/>
        <c:lblOffset val="100"/>
        <c:noMultiLvlLbl val="0"/>
      </c:catAx>
      <c:valAx>
        <c:axId val="543590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590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588232"/>
        <c:axId val="543594896"/>
      </c:lineChart>
      <c:catAx>
        <c:axId val="543588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594896"/>
        <c:crosses val="autoZero"/>
        <c:auto val="1"/>
        <c:lblAlgn val="ctr"/>
        <c:lblOffset val="100"/>
        <c:noMultiLvlLbl val="0"/>
      </c:catAx>
      <c:valAx>
        <c:axId val="543594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588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585488"/>
        <c:axId val="543589016"/>
      </c:lineChart>
      <c:catAx>
        <c:axId val="543585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589016"/>
        <c:crosses val="autoZero"/>
        <c:auto val="1"/>
        <c:lblAlgn val="ctr"/>
        <c:lblOffset val="100"/>
        <c:noMultiLvlLbl val="0"/>
      </c:catAx>
      <c:valAx>
        <c:axId val="543589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585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585880"/>
        <c:axId val="543586272"/>
      </c:lineChart>
      <c:catAx>
        <c:axId val="543585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586272"/>
        <c:crosses val="autoZero"/>
        <c:auto val="1"/>
        <c:lblAlgn val="ctr"/>
        <c:lblOffset val="100"/>
        <c:noMultiLvlLbl val="0"/>
      </c:catAx>
      <c:valAx>
        <c:axId val="543586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585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593328"/>
        <c:axId val="543594112"/>
      </c:lineChart>
      <c:catAx>
        <c:axId val="543593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594112"/>
        <c:crosses val="autoZero"/>
        <c:auto val="1"/>
        <c:lblAlgn val="ctr"/>
        <c:lblOffset val="100"/>
        <c:noMultiLvlLbl val="0"/>
      </c:catAx>
      <c:valAx>
        <c:axId val="543594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593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586664"/>
        <c:axId val="543587056"/>
      </c:lineChart>
      <c:catAx>
        <c:axId val="543586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587056"/>
        <c:crosses val="autoZero"/>
        <c:auto val="1"/>
        <c:lblAlgn val="ctr"/>
        <c:lblOffset val="100"/>
        <c:noMultiLvlLbl val="0"/>
      </c:catAx>
      <c:valAx>
        <c:axId val="543587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586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604304"/>
        <c:axId val="543598424"/>
      </c:lineChart>
      <c:catAx>
        <c:axId val="543604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598424"/>
        <c:crosses val="autoZero"/>
        <c:auto val="1"/>
        <c:lblAlgn val="ctr"/>
        <c:lblOffset val="100"/>
        <c:noMultiLvlLbl val="0"/>
      </c:catAx>
      <c:valAx>
        <c:axId val="543598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604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600384"/>
        <c:axId val="543598816"/>
      </c:lineChart>
      <c:catAx>
        <c:axId val="543600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598816"/>
        <c:crosses val="autoZero"/>
        <c:auto val="1"/>
        <c:lblAlgn val="ctr"/>
        <c:lblOffset val="100"/>
        <c:noMultiLvlLbl val="0"/>
      </c:catAx>
      <c:valAx>
        <c:axId val="543598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600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609008"/>
        <c:axId val="543597248"/>
      </c:lineChart>
      <c:catAx>
        <c:axId val="54360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597248"/>
        <c:crosses val="autoZero"/>
        <c:auto val="1"/>
        <c:lblAlgn val="ctr"/>
        <c:lblOffset val="100"/>
        <c:noMultiLvlLbl val="0"/>
      </c:catAx>
      <c:valAx>
        <c:axId val="54359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609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606264"/>
        <c:axId val="543606656"/>
      </c:lineChart>
      <c:catAx>
        <c:axId val="543606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606656"/>
        <c:crosses val="autoZero"/>
        <c:auto val="1"/>
        <c:lblAlgn val="ctr"/>
        <c:lblOffset val="100"/>
        <c:noMultiLvlLbl val="0"/>
      </c:catAx>
      <c:valAx>
        <c:axId val="543606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606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603912"/>
        <c:axId val="543605872"/>
      </c:lineChart>
      <c:catAx>
        <c:axId val="543603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605872"/>
        <c:crosses val="autoZero"/>
        <c:auto val="1"/>
        <c:lblAlgn val="ctr"/>
        <c:lblOffset val="100"/>
        <c:noMultiLvlLbl val="0"/>
      </c:catAx>
      <c:valAx>
        <c:axId val="543605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603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602344"/>
        <c:axId val="543607048"/>
      </c:lineChart>
      <c:catAx>
        <c:axId val="543602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607048"/>
        <c:crosses val="autoZero"/>
        <c:auto val="1"/>
        <c:lblAlgn val="ctr"/>
        <c:lblOffset val="100"/>
        <c:noMultiLvlLbl val="0"/>
      </c:catAx>
      <c:valAx>
        <c:axId val="543607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602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605088"/>
        <c:axId val="543599600"/>
      </c:lineChart>
      <c:catAx>
        <c:axId val="543605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599600"/>
        <c:crosses val="autoZero"/>
        <c:auto val="1"/>
        <c:lblAlgn val="ctr"/>
        <c:lblOffset val="100"/>
        <c:noMultiLvlLbl val="0"/>
      </c:catAx>
      <c:valAx>
        <c:axId val="543599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605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598032"/>
        <c:axId val="543600776"/>
      </c:lineChart>
      <c:catAx>
        <c:axId val="543598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600776"/>
        <c:crosses val="autoZero"/>
        <c:auto val="1"/>
        <c:lblAlgn val="ctr"/>
        <c:lblOffset val="100"/>
        <c:noMultiLvlLbl val="0"/>
      </c:catAx>
      <c:valAx>
        <c:axId val="543600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598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603520"/>
        <c:axId val="543607440"/>
      </c:lineChart>
      <c:catAx>
        <c:axId val="543603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607440"/>
        <c:crosses val="autoZero"/>
        <c:auto val="1"/>
        <c:lblAlgn val="ctr"/>
        <c:lblOffset val="100"/>
        <c:noMultiLvlLbl val="0"/>
      </c:catAx>
      <c:valAx>
        <c:axId val="543607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603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608616"/>
        <c:axId val="543596856"/>
      </c:lineChart>
      <c:catAx>
        <c:axId val="543608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596856"/>
        <c:crosses val="autoZero"/>
        <c:auto val="1"/>
        <c:lblAlgn val="ctr"/>
        <c:lblOffset val="100"/>
        <c:noMultiLvlLbl val="0"/>
      </c:catAx>
      <c:valAx>
        <c:axId val="543596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608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602736"/>
        <c:axId val="543612928"/>
      </c:lineChart>
      <c:catAx>
        <c:axId val="543602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612928"/>
        <c:crosses val="autoZero"/>
        <c:auto val="1"/>
        <c:lblAlgn val="ctr"/>
        <c:lblOffset val="100"/>
        <c:noMultiLvlLbl val="0"/>
      </c:catAx>
      <c:valAx>
        <c:axId val="54361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602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613320"/>
        <c:axId val="543616064"/>
      </c:lineChart>
      <c:catAx>
        <c:axId val="543613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616064"/>
        <c:crosses val="autoZero"/>
        <c:auto val="1"/>
        <c:lblAlgn val="ctr"/>
        <c:lblOffset val="100"/>
        <c:noMultiLvlLbl val="0"/>
      </c:catAx>
      <c:valAx>
        <c:axId val="543616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613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614496"/>
        <c:axId val="543614888"/>
      </c:lineChart>
      <c:catAx>
        <c:axId val="543614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614888"/>
        <c:crosses val="autoZero"/>
        <c:auto val="1"/>
        <c:lblAlgn val="ctr"/>
        <c:lblOffset val="100"/>
        <c:noMultiLvlLbl val="0"/>
      </c:catAx>
      <c:valAx>
        <c:axId val="543614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614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616456"/>
        <c:axId val="543611360"/>
      </c:lineChart>
      <c:catAx>
        <c:axId val="543616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611360"/>
        <c:crosses val="autoZero"/>
        <c:auto val="1"/>
        <c:lblAlgn val="ctr"/>
        <c:lblOffset val="100"/>
        <c:noMultiLvlLbl val="0"/>
      </c:catAx>
      <c:valAx>
        <c:axId val="543611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616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610184"/>
        <c:axId val="543613712"/>
      </c:lineChart>
      <c:catAx>
        <c:axId val="54361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613712"/>
        <c:crosses val="autoZero"/>
        <c:auto val="1"/>
        <c:lblAlgn val="ctr"/>
        <c:lblOffset val="100"/>
        <c:noMultiLvlLbl val="0"/>
      </c:catAx>
      <c:valAx>
        <c:axId val="543613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61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615672"/>
        <c:axId val="543614104"/>
      </c:lineChart>
      <c:catAx>
        <c:axId val="543615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614104"/>
        <c:crosses val="autoZero"/>
        <c:auto val="1"/>
        <c:lblAlgn val="ctr"/>
        <c:lblOffset val="100"/>
        <c:noMultiLvlLbl val="0"/>
      </c:catAx>
      <c:valAx>
        <c:axId val="54361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615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612144"/>
        <c:axId val="543612536"/>
      </c:lineChart>
      <c:catAx>
        <c:axId val="54361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612536"/>
        <c:crosses val="autoZero"/>
        <c:auto val="1"/>
        <c:lblAlgn val="ctr"/>
        <c:lblOffset val="100"/>
        <c:noMultiLvlLbl val="0"/>
      </c:catAx>
      <c:valAx>
        <c:axId val="54361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61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506336"/>
        <c:axId val="627502024"/>
      </c:lineChart>
      <c:catAx>
        <c:axId val="627506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502024"/>
        <c:crosses val="autoZero"/>
        <c:auto val="1"/>
        <c:lblAlgn val="ctr"/>
        <c:lblOffset val="100"/>
        <c:noMultiLvlLbl val="0"/>
      </c:catAx>
      <c:valAx>
        <c:axId val="627502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506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503984"/>
        <c:axId val="627501632"/>
      </c:lineChart>
      <c:catAx>
        <c:axId val="627503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501632"/>
        <c:crosses val="autoZero"/>
        <c:auto val="1"/>
        <c:lblAlgn val="ctr"/>
        <c:lblOffset val="100"/>
        <c:noMultiLvlLbl val="0"/>
      </c:catAx>
      <c:valAx>
        <c:axId val="627501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503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504376"/>
        <c:axId val="627504768"/>
      </c:lineChart>
      <c:catAx>
        <c:axId val="627504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504768"/>
        <c:crosses val="autoZero"/>
        <c:auto val="1"/>
        <c:lblAlgn val="ctr"/>
        <c:lblOffset val="100"/>
        <c:noMultiLvlLbl val="0"/>
      </c:catAx>
      <c:valAx>
        <c:axId val="627504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504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502416"/>
        <c:axId val="627500456"/>
      </c:lineChart>
      <c:catAx>
        <c:axId val="627502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500456"/>
        <c:crosses val="autoZero"/>
        <c:auto val="1"/>
        <c:lblAlgn val="ctr"/>
        <c:lblOffset val="100"/>
        <c:noMultiLvlLbl val="0"/>
      </c:catAx>
      <c:valAx>
        <c:axId val="627500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502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505552"/>
        <c:axId val="627501240"/>
      </c:lineChart>
      <c:catAx>
        <c:axId val="627505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501240"/>
        <c:crosses val="autoZero"/>
        <c:auto val="1"/>
        <c:lblAlgn val="ctr"/>
        <c:lblOffset val="100"/>
        <c:noMultiLvlLbl val="0"/>
      </c:catAx>
      <c:valAx>
        <c:axId val="627501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505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502808"/>
        <c:axId val="627506728"/>
      </c:lineChart>
      <c:catAx>
        <c:axId val="627502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506728"/>
        <c:crosses val="autoZero"/>
        <c:auto val="1"/>
        <c:lblAlgn val="ctr"/>
        <c:lblOffset val="100"/>
        <c:noMultiLvlLbl val="0"/>
      </c:catAx>
      <c:valAx>
        <c:axId val="627506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502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85168"/>
        <c:axId val="627485952"/>
      </c:lineChart>
      <c:catAx>
        <c:axId val="6274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85952"/>
        <c:crosses val="autoZero"/>
        <c:auto val="1"/>
        <c:lblAlgn val="ctr"/>
        <c:lblOffset val="100"/>
        <c:noMultiLvlLbl val="0"/>
      </c:catAx>
      <c:valAx>
        <c:axId val="627485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85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85560"/>
        <c:axId val="627478896"/>
      </c:lineChart>
      <c:catAx>
        <c:axId val="627485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78896"/>
        <c:crosses val="autoZero"/>
        <c:auto val="1"/>
        <c:lblAlgn val="ctr"/>
        <c:lblOffset val="100"/>
        <c:noMultiLvlLbl val="0"/>
      </c:catAx>
      <c:valAx>
        <c:axId val="627478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85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74976"/>
        <c:axId val="627475368"/>
      </c:lineChart>
      <c:catAx>
        <c:axId val="627474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75368"/>
        <c:crosses val="autoZero"/>
        <c:auto val="1"/>
        <c:lblAlgn val="ctr"/>
        <c:lblOffset val="100"/>
        <c:noMultiLvlLbl val="0"/>
      </c:catAx>
      <c:valAx>
        <c:axId val="627475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74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79680"/>
        <c:axId val="627480072"/>
      </c:lineChart>
      <c:catAx>
        <c:axId val="627479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80072"/>
        <c:crosses val="autoZero"/>
        <c:auto val="1"/>
        <c:lblAlgn val="ctr"/>
        <c:lblOffset val="100"/>
        <c:noMultiLvlLbl val="0"/>
      </c:catAx>
      <c:valAx>
        <c:axId val="627480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79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86344"/>
        <c:axId val="627474584"/>
      </c:lineChart>
      <c:catAx>
        <c:axId val="627486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74584"/>
        <c:crosses val="autoZero"/>
        <c:auto val="1"/>
        <c:lblAlgn val="ctr"/>
        <c:lblOffset val="100"/>
        <c:noMultiLvlLbl val="0"/>
      </c:catAx>
      <c:valAx>
        <c:axId val="627474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86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77328"/>
        <c:axId val="627480464"/>
      </c:lineChart>
      <c:catAx>
        <c:axId val="627477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80464"/>
        <c:crosses val="autoZero"/>
        <c:auto val="1"/>
        <c:lblAlgn val="ctr"/>
        <c:lblOffset val="100"/>
        <c:noMultiLvlLbl val="0"/>
      </c:catAx>
      <c:valAx>
        <c:axId val="627480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77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82032"/>
        <c:axId val="627477720"/>
      </c:lineChart>
      <c:catAx>
        <c:axId val="627482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77720"/>
        <c:crosses val="autoZero"/>
        <c:auto val="1"/>
        <c:lblAlgn val="ctr"/>
        <c:lblOffset val="100"/>
        <c:noMultiLvlLbl val="0"/>
      </c:catAx>
      <c:valAx>
        <c:axId val="627477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82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75760"/>
        <c:axId val="627476152"/>
      </c:lineChart>
      <c:catAx>
        <c:axId val="627475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76152"/>
        <c:crosses val="autoZero"/>
        <c:auto val="1"/>
        <c:lblAlgn val="ctr"/>
        <c:lblOffset val="100"/>
        <c:noMultiLvlLbl val="0"/>
      </c:catAx>
      <c:valAx>
        <c:axId val="627476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75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76544"/>
        <c:axId val="627482816"/>
      </c:lineChart>
      <c:catAx>
        <c:axId val="627476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82816"/>
        <c:crosses val="autoZero"/>
        <c:auto val="1"/>
        <c:lblAlgn val="ctr"/>
        <c:lblOffset val="100"/>
        <c:noMultiLvlLbl val="0"/>
      </c:catAx>
      <c:valAx>
        <c:axId val="627482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76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78112"/>
        <c:axId val="627483600"/>
      </c:lineChart>
      <c:catAx>
        <c:axId val="627478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83600"/>
        <c:crosses val="autoZero"/>
        <c:auto val="1"/>
        <c:lblAlgn val="ctr"/>
        <c:lblOffset val="100"/>
        <c:noMultiLvlLbl val="0"/>
      </c:catAx>
      <c:valAx>
        <c:axId val="627483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78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84384"/>
        <c:axId val="627484776"/>
      </c:lineChart>
      <c:catAx>
        <c:axId val="627484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84776"/>
        <c:crosses val="autoZero"/>
        <c:auto val="1"/>
        <c:lblAlgn val="ctr"/>
        <c:lblOffset val="100"/>
        <c:noMultiLvlLbl val="0"/>
      </c:catAx>
      <c:valAx>
        <c:axId val="627484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84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97712"/>
        <c:axId val="627491440"/>
      </c:lineChart>
      <c:catAx>
        <c:axId val="627497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91440"/>
        <c:crosses val="autoZero"/>
        <c:auto val="1"/>
        <c:lblAlgn val="ctr"/>
        <c:lblOffset val="100"/>
        <c:noMultiLvlLbl val="0"/>
      </c:catAx>
      <c:valAx>
        <c:axId val="627491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97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95752"/>
        <c:axId val="627491832"/>
      </c:lineChart>
      <c:catAx>
        <c:axId val="627495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91832"/>
        <c:crosses val="autoZero"/>
        <c:auto val="1"/>
        <c:lblAlgn val="ctr"/>
        <c:lblOffset val="100"/>
        <c:noMultiLvlLbl val="0"/>
      </c:catAx>
      <c:valAx>
        <c:axId val="627491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95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96928"/>
        <c:axId val="627497320"/>
      </c:lineChart>
      <c:catAx>
        <c:axId val="627496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97320"/>
        <c:crosses val="autoZero"/>
        <c:auto val="1"/>
        <c:lblAlgn val="ctr"/>
        <c:lblOffset val="100"/>
        <c:noMultiLvlLbl val="0"/>
      </c:catAx>
      <c:valAx>
        <c:axId val="627497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96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96144"/>
        <c:axId val="627491048"/>
      </c:lineChart>
      <c:catAx>
        <c:axId val="627496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91048"/>
        <c:crosses val="autoZero"/>
        <c:auto val="1"/>
        <c:lblAlgn val="ctr"/>
        <c:lblOffset val="100"/>
        <c:noMultiLvlLbl val="0"/>
      </c:catAx>
      <c:valAx>
        <c:axId val="627491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96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89088"/>
        <c:axId val="627488304"/>
      </c:lineChart>
      <c:catAx>
        <c:axId val="627489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88304"/>
        <c:crosses val="autoZero"/>
        <c:auto val="1"/>
        <c:lblAlgn val="ctr"/>
        <c:lblOffset val="100"/>
        <c:noMultiLvlLbl val="0"/>
      </c:catAx>
      <c:valAx>
        <c:axId val="627488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89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92616"/>
        <c:axId val="627496536"/>
      </c:lineChart>
      <c:catAx>
        <c:axId val="627492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96536"/>
        <c:crosses val="autoZero"/>
        <c:auto val="1"/>
        <c:lblAlgn val="ctr"/>
        <c:lblOffset val="100"/>
        <c:noMultiLvlLbl val="0"/>
      </c:catAx>
      <c:valAx>
        <c:axId val="627496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92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90656"/>
        <c:axId val="627494184"/>
      </c:lineChart>
      <c:catAx>
        <c:axId val="627490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94184"/>
        <c:crosses val="autoZero"/>
        <c:auto val="1"/>
        <c:lblAlgn val="ctr"/>
        <c:lblOffset val="100"/>
        <c:noMultiLvlLbl val="0"/>
      </c:catAx>
      <c:valAx>
        <c:axId val="627494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90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94968"/>
        <c:axId val="627495360"/>
      </c:lineChart>
      <c:catAx>
        <c:axId val="627494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95360"/>
        <c:crosses val="autoZero"/>
        <c:auto val="1"/>
        <c:lblAlgn val="ctr"/>
        <c:lblOffset val="100"/>
        <c:noMultiLvlLbl val="0"/>
      </c:catAx>
      <c:valAx>
        <c:axId val="627495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94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98104"/>
        <c:axId val="627489480"/>
      </c:lineChart>
      <c:catAx>
        <c:axId val="627498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89480"/>
        <c:crosses val="autoZero"/>
        <c:auto val="1"/>
        <c:lblAlgn val="ctr"/>
        <c:lblOffset val="100"/>
        <c:noMultiLvlLbl val="0"/>
      </c:catAx>
      <c:valAx>
        <c:axId val="627489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98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87128"/>
        <c:axId val="627487912"/>
      </c:lineChart>
      <c:catAx>
        <c:axId val="627487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487912"/>
        <c:crosses val="autoZero"/>
        <c:auto val="1"/>
        <c:lblAlgn val="ctr"/>
        <c:lblOffset val="100"/>
        <c:noMultiLvlLbl val="0"/>
      </c:catAx>
      <c:valAx>
        <c:axId val="627487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87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490264"/>
        <c:axId val="628677720"/>
      </c:lineChart>
      <c:catAx>
        <c:axId val="627490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77720"/>
        <c:crosses val="autoZero"/>
        <c:auto val="1"/>
        <c:lblAlgn val="ctr"/>
        <c:lblOffset val="100"/>
        <c:noMultiLvlLbl val="0"/>
      </c:catAx>
      <c:valAx>
        <c:axId val="628677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490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77328"/>
        <c:axId val="628676936"/>
      </c:lineChart>
      <c:catAx>
        <c:axId val="628677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76936"/>
        <c:crosses val="autoZero"/>
        <c:auto val="1"/>
        <c:lblAlgn val="ctr"/>
        <c:lblOffset val="100"/>
        <c:noMultiLvlLbl val="0"/>
      </c:catAx>
      <c:valAx>
        <c:axId val="628676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77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78112"/>
        <c:axId val="628671056"/>
      </c:lineChart>
      <c:catAx>
        <c:axId val="628678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71056"/>
        <c:crosses val="autoZero"/>
        <c:auto val="1"/>
        <c:lblAlgn val="ctr"/>
        <c:lblOffset val="100"/>
        <c:noMultiLvlLbl val="0"/>
      </c:catAx>
      <c:valAx>
        <c:axId val="628671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78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73800"/>
        <c:axId val="628674192"/>
      </c:lineChart>
      <c:catAx>
        <c:axId val="628673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74192"/>
        <c:crosses val="autoZero"/>
        <c:auto val="1"/>
        <c:lblAlgn val="ctr"/>
        <c:lblOffset val="100"/>
        <c:noMultiLvlLbl val="0"/>
      </c:catAx>
      <c:valAx>
        <c:axId val="628674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73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72232"/>
        <c:axId val="628672624"/>
      </c:lineChart>
      <c:catAx>
        <c:axId val="628672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72624"/>
        <c:crosses val="autoZero"/>
        <c:auto val="1"/>
        <c:lblAlgn val="ctr"/>
        <c:lblOffset val="100"/>
        <c:noMultiLvlLbl val="0"/>
      </c:catAx>
      <c:valAx>
        <c:axId val="628672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72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74976"/>
        <c:axId val="628675368"/>
      </c:lineChart>
      <c:catAx>
        <c:axId val="628674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75368"/>
        <c:crosses val="autoZero"/>
        <c:auto val="1"/>
        <c:lblAlgn val="ctr"/>
        <c:lblOffset val="100"/>
        <c:noMultiLvlLbl val="0"/>
      </c:catAx>
      <c:valAx>
        <c:axId val="628675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74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73016"/>
        <c:axId val="628673408"/>
      </c:lineChart>
      <c:catAx>
        <c:axId val="628673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73408"/>
        <c:crosses val="autoZero"/>
        <c:auto val="1"/>
        <c:lblAlgn val="ctr"/>
        <c:lblOffset val="100"/>
        <c:noMultiLvlLbl val="0"/>
      </c:catAx>
      <c:valAx>
        <c:axId val="628673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73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54984"/>
        <c:axId val="628657728"/>
      </c:lineChart>
      <c:catAx>
        <c:axId val="628654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57728"/>
        <c:crosses val="autoZero"/>
        <c:auto val="1"/>
        <c:lblAlgn val="ctr"/>
        <c:lblOffset val="100"/>
        <c:noMultiLvlLbl val="0"/>
      </c:catAx>
      <c:valAx>
        <c:axId val="628657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54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28656944"/>
        <c:axId val="628656552"/>
      </c:lineChart>
      <c:catAx>
        <c:axId val="628656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56552"/>
        <c:crosses val="autoZero"/>
        <c:auto val="1"/>
        <c:lblAlgn val="ctr"/>
        <c:lblOffset val="100"/>
        <c:noMultiLvlLbl val="0"/>
      </c:catAx>
      <c:valAx>
        <c:axId val="628656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56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51456"/>
        <c:axId val="628645968"/>
      </c:lineChart>
      <c:catAx>
        <c:axId val="628651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45968"/>
        <c:crosses val="autoZero"/>
        <c:auto val="1"/>
        <c:lblAlgn val="ctr"/>
        <c:lblOffset val="100"/>
        <c:noMultiLvlLbl val="0"/>
      </c:catAx>
      <c:valAx>
        <c:axId val="628645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51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54592"/>
        <c:axId val="628648712"/>
      </c:lineChart>
      <c:catAx>
        <c:axId val="628654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48712"/>
        <c:crosses val="autoZero"/>
        <c:auto val="1"/>
        <c:lblAlgn val="ctr"/>
        <c:lblOffset val="100"/>
        <c:noMultiLvlLbl val="0"/>
      </c:catAx>
      <c:valAx>
        <c:axId val="628648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54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46360"/>
        <c:axId val="628647536"/>
      </c:lineChart>
      <c:catAx>
        <c:axId val="628646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47536"/>
        <c:crosses val="autoZero"/>
        <c:auto val="1"/>
        <c:lblAlgn val="ctr"/>
        <c:lblOffset val="100"/>
        <c:noMultiLvlLbl val="0"/>
      </c:catAx>
      <c:valAx>
        <c:axId val="628647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46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-107741.11258398334</c:v>
                </c:pt>
                <c:pt idx="1">
                  <c:v>506048.12409502955</c:v>
                </c:pt>
                <c:pt idx="2">
                  <c:v>662812.94539022143</c:v>
                </c:pt>
                <c:pt idx="3">
                  <c:v>633588.20585146896</c:v>
                </c:pt>
                <c:pt idx="4">
                  <c:v>613962.1784087196</c:v>
                </c:pt>
                <c:pt idx="5">
                  <c:v>594639.21863170376</c:v>
                </c:pt>
                <c:pt idx="6">
                  <c:v>575648.90562936757</c:v>
                </c:pt>
                <c:pt idx="7">
                  <c:v>454783.13239088963</c:v>
                </c:pt>
                <c:pt idx="8">
                  <c:v>431260.99676650186</c:v>
                </c:pt>
                <c:pt idx="9">
                  <c:v>417565.66800031759</c:v>
                </c:pt>
                <c:pt idx="10">
                  <c:v>404116.70257704688</c:v>
                </c:pt>
                <c:pt idx="11">
                  <c:v>390930.51246540132</c:v>
                </c:pt>
                <c:pt idx="12">
                  <c:v>378020.55780116544</c:v>
                </c:pt>
                <c:pt idx="13">
                  <c:v>365397.66431623755</c:v>
                </c:pt>
                <c:pt idx="14">
                  <c:v>353070.31090517208</c:v>
                </c:pt>
                <c:pt idx="15">
                  <c:v>341044.88998895639</c:v>
                </c:pt>
                <c:pt idx="16">
                  <c:v>329325.94310527889</c:v>
                </c:pt>
                <c:pt idx="17">
                  <c:v>317916.37394372182</c:v>
                </c:pt>
                <c:pt idx="18">
                  <c:v>306817.6408514856</c:v>
                </c:pt>
                <c:pt idx="19">
                  <c:v>297947.01247213525</c:v>
                </c:pt>
                <c:pt idx="20">
                  <c:v>287112.77932860726</c:v>
                </c:pt>
                <c:pt idx="21">
                  <c:v>276630.49755469733</c:v>
                </c:pt>
                <c:pt idx="22">
                  <c:v>266492.7798541509</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-9014668.5860581789</c:v>
                </c:pt>
                <c:pt idx="1">
                  <c:v>-8508620.4619631488</c:v>
                </c:pt>
                <c:pt idx="2">
                  <c:v>-7845807.5165729271</c:v>
                </c:pt>
                <c:pt idx="3">
                  <c:v>-7212219.3107214579</c:v>
                </c:pt>
                <c:pt idx="4">
                  <c:v>-6598257.1323127383</c:v>
                </c:pt>
                <c:pt idx="5">
                  <c:v>-6003617.9136810349</c:v>
                </c:pt>
                <c:pt idx="6">
                  <c:v>-5427969.0080516674</c:v>
                </c:pt>
                <c:pt idx="7">
                  <c:v>-4973185.875660778</c:v>
                </c:pt>
                <c:pt idx="8">
                  <c:v>-4541924.878894276</c:v>
                </c:pt>
                <c:pt idx="9">
                  <c:v>-4124359.2108939583</c:v>
                </c:pt>
                <c:pt idx="10">
                  <c:v>-3720242.5083169113</c:v>
                </c:pt>
                <c:pt idx="11">
                  <c:v>-3329311.9958515102</c:v>
                </c:pt>
                <c:pt idx="12">
                  <c:v>-2951291.4380503446</c:v>
                </c:pt>
                <c:pt idx="13">
                  <c:v>-2585893.7737341071</c:v>
                </c:pt>
                <c:pt idx="14">
                  <c:v>-2232823.4628289351</c:v>
                </c:pt>
                <c:pt idx="15">
                  <c:v>-1891778.5728399786</c:v>
                </c:pt>
                <c:pt idx="16">
                  <c:v>-1562452.6297346996</c:v>
                </c:pt>
                <c:pt idx="17">
                  <c:v>-1244536.2557909777</c:v>
                </c:pt>
                <c:pt idx="18">
                  <c:v>-937718.6149394922</c:v>
                </c:pt>
                <c:pt idx="19">
                  <c:v>-639771.60246735695</c:v>
                </c:pt>
                <c:pt idx="20">
                  <c:v>-352658.82313874969</c:v>
                </c:pt>
                <c:pt idx="21">
                  <c:v>-76028.325584052363</c:v>
                </c:pt>
                <c:pt idx="22">
                  <c:v>190464.45427009853</c:v>
                </c:pt>
              </c:numCache>
            </c:numRef>
          </c:val>
          <c:smooth val="0"/>
        </c:ser>
        <c:dLbls>
          <c:showLegendKey val="0"/>
          <c:showVal val="0"/>
          <c:showCatName val="0"/>
          <c:showSerName val="0"/>
          <c:showPercent val="0"/>
          <c:showBubbleSize val="0"/>
        </c:dLbls>
        <c:smooth val="0"/>
        <c:axId val="628649104"/>
        <c:axId val="628650280"/>
      </c:lineChart>
      <c:catAx>
        <c:axId val="628649104"/>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50280"/>
        <c:crosses val="autoZero"/>
        <c:auto val="1"/>
        <c:lblAlgn val="ctr"/>
        <c:lblOffset val="100"/>
        <c:noMultiLvlLbl val="0"/>
      </c:catAx>
      <c:valAx>
        <c:axId val="62865028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49104"/>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52240"/>
        <c:axId val="628647144"/>
      </c:lineChart>
      <c:catAx>
        <c:axId val="628652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47144"/>
        <c:crosses val="autoZero"/>
        <c:auto val="1"/>
        <c:lblAlgn val="ctr"/>
        <c:lblOffset val="100"/>
        <c:noMultiLvlLbl val="0"/>
      </c:catAx>
      <c:valAx>
        <c:axId val="628647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52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49496"/>
        <c:axId val="628649888"/>
      </c:lineChart>
      <c:catAx>
        <c:axId val="628649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49888"/>
        <c:crosses val="autoZero"/>
        <c:auto val="1"/>
        <c:lblAlgn val="ctr"/>
        <c:lblOffset val="100"/>
        <c:noMultiLvlLbl val="0"/>
      </c:catAx>
      <c:valAx>
        <c:axId val="628649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49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51848"/>
        <c:axId val="628653024"/>
      </c:lineChart>
      <c:catAx>
        <c:axId val="628651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53024"/>
        <c:crosses val="autoZero"/>
        <c:auto val="1"/>
        <c:lblAlgn val="ctr"/>
        <c:lblOffset val="100"/>
        <c:noMultiLvlLbl val="0"/>
      </c:catAx>
      <c:valAx>
        <c:axId val="628653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51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56160"/>
        <c:axId val="628653808"/>
      </c:lineChart>
      <c:catAx>
        <c:axId val="628656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53808"/>
        <c:crosses val="autoZero"/>
        <c:auto val="1"/>
        <c:lblAlgn val="ctr"/>
        <c:lblOffset val="100"/>
        <c:noMultiLvlLbl val="0"/>
      </c:catAx>
      <c:valAx>
        <c:axId val="628653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56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55768"/>
        <c:axId val="628664000"/>
      </c:lineChart>
      <c:catAx>
        <c:axId val="628655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64000"/>
        <c:crosses val="autoZero"/>
        <c:auto val="1"/>
        <c:lblAlgn val="ctr"/>
        <c:lblOffset val="100"/>
        <c:noMultiLvlLbl val="0"/>
      </c:catAx>
      <c:valAx>
        <c:axId val="628664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55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65568"/>
        <c:axId val="628658904"/>
      </c:lineChart>
      <c:catAx>
        <c:axId val="628665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58904"/>
        <c:crosses val="autoZero"/>
        <c:auto val="1"/>
        <c:lblAlgn val="ctr"/>
        <c:lblOffset val="100"/>
        <c:noMultiLvlLbl val="0"/>
      </c:catAx>
      <c:valAx>
        <c:axId val="628658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65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69096"/>
        <c:axId val="628665960"/>
      </c:lineChart>
      <c:catAx>
        <c:axId val="628669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65960"/>
        <c:crosses val="autoZero"/>
        <c:auto val="1"/>
        <c:lblAlgn val="ctr"/>
        <c:lblOffset val="100"/>
        <c:noMultiLvlLbl val="0"/>
      </c:catAx>
      <c:valAx>
        <c:axId val="628665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69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66352"/>
        <c:axId val="628664392"/>
      </c:lineChart>
      <c:catAx>
        <c:axId val="628666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64392"/>
        <c:crosses val="autoZero"/>
        <c:auto val="1"/>
        <c:lblAlgn val="ctr"/>
        <c:lblOffset val="100"/>
        <c:noMultiLvlLbl val="0"/>
      </c:catAx>
      <c:valAx>
        <c:axId val="628664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66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62040"/>
        <c:axId val="628670664"/>
      </c:lineChart>
      <c:catAx>
        <c:axId val="628662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70664"/>
        <c:crosses val="autoZero"/>
        <c:auto val="1"/>
        <c:lblAlgn val="ctr"/>
        <c:lblOffset val="100"/>
        <c:noMultiLvlLbl val="0"/>
      </c:catAx>
      <c:valAx>
        <c:axId val="628670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62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67136"/>
        <c:axId val="628669488"/>
      </c:lineChart>
      <c:catAx>
        <c:axId val="628667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69488"/>
        <c:crosses val="autoZero"/>
        <c:auto val="1"/>
        <c:lblAlgn val="ctr"/>
        <c:lblOffset val="100"/>
        <c:noMultiLvlLbl val="0"/>
      </c:catAx>
      <c:valAx>
        <c:axId val="628669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67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62432"/>
        <c:axId val="628667528"/>
      </c:lineChart>
      <c:catAx>
        <c:axId val="628662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67528"/>
        <c:crosses val="autoZero"/>
        <c:auto val="1"/>
        <c:lblAlgn val="ctr"/>
        <c:lblOffset val="100"/>
        <c:noMultiLvlLbl val="0"/>
      </c:catAx>
      <c:valAx>
        <c:axId val="628667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62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69880"/>
        <c:axId val="628663608"/>
      </c:lineChart>
      <c:catAx>
        <c:axId val="628669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63608"/>
        <c:crosses val="autoZero"/>
        <c:auto val="1"/>
        <c:lblAlgn val="ctr"/>
        <c:lblOffset val="100"/>
        <c:noMultiLvlLbl val="0"/>
      </c:catAx>
      <c:valAx>
        <c:axId val="628663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69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68312"/>
        <c:axId val="628658512"/>
      </c:lineChart>
      <c:catAx>
        <c:axId val="628668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58512"/>
        <c:crosses val="autoZero"/>
        <c:auto val="1"/>
        <c:lblAlgn val="ctr"/>
        <c:lblOffset val="100"/>
        <c:noMultiLvlLbl val="0"/>
      </c:catAx>
      <c:valAx>
        <c:axId val="628658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68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59688"/>
        <c:axId val="628660472"/>
      </c:lineChart>
      <c:catAx>
        <c:axId val="628659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60472"/>
        <c:crosses val="autoZero"/>
        <c:auto val="1"/>
        <c:lblAlgn val="ctr"/>
        <c:lblOffset val="100"/>
        <c:noMultiLvlLbl val="0"/>
      </c:catAx>
      <c:valAx>
        <c:axId val="628660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59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661648"/>
        <c:axId val="628664784"/>
      </c:lineChart>
      <c:catAx>
        <c:axId val="628661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664784"/>
        <c:crosses val="autoZero"/>
        <c:auto val="1"/>
        <c:lblAlgn val="ctr"/>
        <c:lblOffset val="100"/>
        <c:noMultiLvlLbl val="0"/>
      </c:catAx>
      <c:valAx>
        <c:axId val="628664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661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906240"/>
        <c:axId val="170918000"/>
      </c:lineChart>
      <c:catAx>
        <c:axId val="170906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918000"/>
        <c:crosses val="autoZero"/>
        <c:auto val="1"/>
        <c:lblAlgn val="ctr"/>
        <c:lblOffset val="100"/>
        <c:noMultiLvlLbl val="0"/>
      </c:catAx>
      <c:valAx>
        <c:axId val="170918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906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916824"/>
        <c:axId val="170910944"/>
      </c:lineChart>
      <c:catAx>
        <c:axId val="170916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910944"/>
        <c:crosses val="autoZero"/>
        <c:auto val="1"/>
        <c:lblAlgn val="ctr"/>
        <c:lblOffset val="100"/>
        <c:noMultiLvlLbl val="0"/>
      </c:catAx>
      <c:valAx>
        <c:axId val="170910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916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915256"/>
        <c:axId val="170907808"/>
      </c:lineChart>
      <c:catAx>
        <c:axId val="170915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907808"/>
        <c:crosses val="autoZero"/>
        <c:auto val="1"/>
        <c:lblAlgn val="ctr"/>
        <c:lblOffset val="100"/>
        <c:noMultiLvlLbl val="0"/>
      </c:catAx>
      <c:valAx>
        <c:axId val="170907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915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908200"/>
        <c:axId val="170916432"/>
      </c:lineChart>
      <c:catAx>
        <c:axId val="170908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916432"/>
        <c:crosses val="autoZero"/>
        <c:auto val="1"/>
        <c:lblAlgn val="ctr"/>
        <c:lblOffset val="100"/>
        <c:noMultiLvlLbl val="0"/>
      </c:catAx>
      <c:valAx>
        <c:axId val="170916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908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917608"/>
        <c:axId val="170918392"/>
      </c:lineChart>
      <c:catAx>
        <c:axId val="170917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918392"/>
        <c:crosses val="autoZero"/>
        <c:auto val="1"/>
        <c:lblAlgn val="ctr"/>
        <c:lblOffset val="100"/>
        <c:noMultiLvlLbl val="0"/>
      </c:catAx>
      <c:valAx>
        <c:axId val="170918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917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909376"/>
        <c:axId val="170910160"/>
      </c:lineChart>
      <c:catAx>
        <c:axId val="170909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910160"/>
        <c:crosses val="autoZero"/>
        <c:auto val="1"/>
        <c:lblAlgn val="ctr"/>
        <c:lblOffset val="100"/>
        <c:noMultiLvlLbl val="0"/>
      </c:catAx>
      <c:valAx>
        <c:axId val="170910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909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912120"/>
        <c:axId val="170906632"/>
      </c:lineChart>
      <c:catAx>
        <c:axId val="170912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906632"/>
        <c:crosses val="autoZero"/>
        <c:auto val="1"/>
        <c:lblAlgn val="ctr"/>
        <c:lblOffset val="100"/>
        <c:noMultiLvlLbl val="0"/>
      </c:catAx>
      <c:valAx>
        <c:axId val="170906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912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907024"/>
        <c:axId val="170908984"/>
      </c:lineChart>
      <c:catAx>
        <c:axId val="170907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908984"/>
        <c:crosses val="autoZero"/>
        <c:auto val="1"/>
        <c:lblAlgn val="ctr"/>
        <c:lblOffset val="100"/>
        <c:noMultiLvlLbl val="0"/>
      </c:catAx>
      <c:valAx>
        <c:axId val="170908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907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910552"/>
        <c:axId val="170912904"/>
      </c:lineChart>
      <c:catAx>
        <c:axId val="170910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912904"/>
        <c:crosses val="autoZero"/>
        <c:auto val="1"/>
        <c:lblAlgn val="ctr"/>
        <c:lblOffset val="100"/>
        <c:noMultiLvlLbl val="0"/>
      </c:catAx>
      <c:valAx>
        <c:axId val="170912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910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913296"/>
        <c:axId val="170914080"/>
      </c:lineChart>
      <c:catAx>
        <c:axId val="170913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914080"/>
        <c:crosses val="autoZero"/>
        <c:auto val="1"/>
        <c:lblAlgn val="ctr"/>
        <c:lblOffset val="100"/>
        <c:noMultiLvlLbl val="0"/>
      </c:catAx>
      <c:valAx>
        <c:axId val="170914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913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914864"/>
        <c:axId val="170915648"/>
      </c:lineChart>
      <c:catAx>
        <c:axId val="170914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915648"/>
        <c:crosses val="autoZero"/>
        <c:auto val="1"/>
        <c:lblAlgn val="ctr"/>
        <c:lblOffset val="100"/>
        <c:noMultiLvlLbl val="0"/>
      </c:catAx>
      <c:valAx>
        <c:axId val="170915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914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921136"/>
        <c:axId val="170919960"/>
      </c:lineChart>
      <c:catAx>
        <c:axId val="170921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919960"/>
        <c:crosses val="autoZero"/>
        <c:auto val="1"/>
        <c:lblAlgn val="ctr"/>
        <c:lblOffset val="100"/>
        <c:noMultiLvlLbl val="0"/>
      </c:catAx>
      <c:valAx>
        <c:axId val="170919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921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918784"/>
        <c:axId val="170919568"/>
      </c:lineChart>
      <c:catAx>
        <c:axId val="170918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919568"/>
        <c:crosses val="autoZero"/>
        <c:auto val="1"/>
        <c:lblAlgn val="ctr"/>
        <c:lblOffset val="100"/>
        <c:noMultiLvlLbl val="0"/>
      </c:catAx>
      <c:valAx>
        <c:axId val="170919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918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921528"/>
        <c:axId val="170919176"/>
      </c:lineChart>
      <c:catAx>
        <c:axId val="170921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919176"/>
        <c:crosses val="autoZero"/>
        <c:auto val="1"/>
        <c:lblAlgn val="ctr"/>
        <c:lblOffset val="100"/>
        <c:noMultiLvlLbl val="0"/>
      </c:catAx>
      <c:valAx>
        <c:axId val="170919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921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925840"/>
        <c:axId val="170922312"/>
      </c:lineChart>
      <c:catAx>
        <c:axId val="170925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922312"/>
        <c:crosses val="autoZero"/>
        <c:auto val="1"/>
        <c:lblAlgn val="ctr"/>
        <c:lblOffset val="100"/>
        <c:noMultiLvlLbl val="0"/>
      </c:catAx>
      <c:valAx>
        <c:axId val="170922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925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921920"/>
        <c:axId val="170923880"/>
      </c:lineChart>
      <c:catAx>
        <c:axId val="170921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923880"/>
        <c:crosses val="autoZero"/>
        <c:auto val="1"/>
        <c:lblAlgn val="ctr"/>
        <c:lblOffset val="100"/>
        <c:noMultiLvlLbl val="0"/>
      </c:catAx>
      <c:valAx>
        <c:axId val="170923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921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924272"/>
        <c:axId val="170924664"/>
      </c:lineChart>
      <c:catAx>
        <c:axId val="170924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924664"/>
        <c:crosses val="autoZero"/>
        <c:auto val="1"/>
        <c:lblAlgn val="ctr"/>
        <c:lblOffset val="100"/>
        <c:noMultiLvlLbl val="0"/>
      </c:catAx>
      <c:valAx>
        <c:axId val="170924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924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900360"/>
        <c:axId val="170902712"/>
      </c:lineChart>
      <c:catAx>
        <c:axId val="170900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902712"/>
        <c:crosses val="autoZero"/>
        <c:auto val="1"/>
        <c:lblAlgn val="ctr"/>
        <c:lblOffset val="100"/>
        <c:noMultiLvlLbl val="0"/>
      </c:catAx>
      <c:valAx>
        <c:axId val="170902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900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903888"/>
        <c:axId val="170903496"/>
      </c:lineChart>
      <c:catAx>
        <c:axId val="170903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903496"/>
        <c:crosses val="autoZero"/>
        <c:auto val="1"/>
        <c:lblAlgn val="ctr"/>
        <c:lblOffset val="100"/>
        <c:noMultiLvlLbl val="0"/>
      </c:catAx>
      <c:valAx>
        <c:axId val="170903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903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899968"/>
        <c:axId val="170898792"/>
      </c:lineChart>
      <c:catAx>
        <c:axId val="170899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898792"/>
        <c:crosses val="autoZero"/>
        <c:auto val="1"/>
        <c:lblAlgn val="ctr"/>
        <c:lblOffset val="100"/>
        <c:noMultiLvlLbl val="0"/>
      </c:catAx>
      <c:valAx>
        <c:axId val="170898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899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896440"/>
        <c:axId val="170898008"/>
      </c:lineChart>
      <c:catAx>
        <c:axId val="170896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898008"/>
        <c:crosses val="autoZero"/>
        <c:auto val="1"/>
        <c:lblAlgn val="ctr"/>
        <c:lblOffset val="100"/>
        <c:noMultiLvlLbl val="0"/>
      </c:catAx>
      <c:valAx>
        <c:axId val="170898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896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905064"/>
        <c:axId val="170905456"/>
      </c:lineChart>
      <c:catAx>
        <c:axId val="170905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905456"/>
        <c:crosses val="autoZero"/>
        <c:auto val="1"/>
        <c:lblAlgn val="ctr"/>
        <c:lblOffset val="100"/>
        <c:noMultiLvlLbl val="0"/>
      </c:catAx>
      <c:valAx>
        <c:axId val="170905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905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905848"/>
        <c:axId val="170893696"/>
      </c:lineChart>
      <c:catAx>
        <c:axId val="170905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893696"/>
        <c:crosses val="autoZero"/>
        <c:auto val="1"/>
        <c:lblAlgn val="ctr"/>
        <c:lblOffset val="100"/>
        <c:noMultiLvlLbl val="0"/>
      </c:catAx>
      <c:valAx>
        <c:axId val="170893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905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899184"/>
        <c:axId val="170897616"/>
      </c:lineChart>
      <c:catAx>
        <c:axId val="170899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897616"/>
        <c:crosses val="autoZero"/>
        <c:auto val="1"/>
        <c:lblAlgn val="ctr"/>
        <c:lblOffset val="100"/>
        <c:noMultiLvlLbl val="0"/>
      </c:catAx>
      <c:valAx>
        <c:axId val="170897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899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897224"/>
        <c:axId val="170899576"/>
      </c:lineChart>
      <c:catAx>
        <c:axId val="170897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899576"/>
        <c:crosses val="autoZero"/>
        <c:auto val="1"/>
        <c:lblAlgn val="ctr"/>
        <c:lblOffset val="100"/>
        <c:noMultiLvlLbl val="0"/>
      </c:catAx>
      <c:valAx>
        <c:axId val="170899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897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894872"/>
        <c:axId val="170898400"/>
      </c:lineChart>
      <c:catAx>
        <c:axId val="170894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898400"/>
        <c:crosses val="autoZero"/>
        <c:auto val="1"/>
        <c:lblAlgn val="ctr"/>
        <c:lblOffset val="100"/>
        <c:noMultiLvlLbl val="0"/>
      </c:catAx>
      <c:valAx>
        <c:axId val="170898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894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895656"/>
        <c:axId val="170900752"/>
      </c:lineChart>
      <c:catAx>
        <c:axId val="170895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900752"/>
        <c:crosses val="autoZero"/>
        <c:auto val="1"/>
        <c:lblAlgn val="ctr"/>
        <c:lblOffset val="100"/>
        <c:noMultiLvlLbl val="0"/>
      </c:catAx>
      <c:valAx>
        <c:axId val="170900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895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901536"/>
        <c:axId val="170901928"/>
      </c:lineChart>
      <c:catAx>
        <c:axId val="170901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901928"/>
        <c:crosses val="autoZero"/>
        <c:auto val="1"/>
        <c:lblAlgn val="ctr"/>
        <c:lblOffset val="100"/>
        <c:noMultiLvlLbl val="0"/>
      </c:catAx>
      <c:valAx>
        <c:axId val="170901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901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row>
        <row r="65">
          <cell r="G65"/>
          <cell r="H65"/>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row>
        <row r="286">
          <cell r="A286"/>
          <cell r="B286"/>
          <cell r="C286"/>
          <cell r="D286"/>
          <cell r="E286"/>
          <cell r="F286"/>
          <cell r="G286"/>
          <cell r="H286"/>
          <cell r="I286"/>
          <cell r="J286"/>
          <cell r="K286"/>
          <cell r="L286"/>
          <cell r="M286"/>
          <cell r="N286"/>
          <cell r="O286"/>
          <cell r="P286"/>
          <cell r="Q286"/>
          <cell r="R286"/>
          <cell r="S286"/>
          <cell r="T286"/>
          <cell r="U286"/>
          <cell r="V286"/>
          <cell r="W286"/>
        </row>
        <row r="287">
          <cell r="A287"/>
          <cell r="B287"/>
          <cell r="C287"/>
          <cell r="D287"/>
          <cell r="E287"/>
          <cell r="F287"/>
          <cell r="G287"/>
          <cell r="H287"/>
          <cell r="I287"/>
          <cell r="J287"/>
          <cell r="K287"/>
          <cell r="L287"/>
          <cell r="M287"/>
          <cell r="N287"/>
          <cell r="O287"/>
          <cell r="P287"/>
          <cell r="Q287"/>
          <cell r="R287"/>
          <cell r="S287"/>
          <cell r="T287"/>
          <cell r="U287"/>
          <cell r="V287"/>
          <cell r="W287"/>
        </row>
        <row r="288">
          <cell r="A288"/>
          <cell r="B288"/>
          <cell r="C288"/>
          <cell r="D288"/>
          <cell r="E288"/>
          <cell r="F288"/>
          <cell r="G288"/>
          <cell r="H288"/>
          <cell r="I288"/>
          <cell r="J288"/>
          <cell r="K288"/>
          <cell r="L288"/>
          <cell r="M288"/>
          <cell r="N288"/>
          <cell r="O288"/>
          <cell r="P288"/>
          <cell r="Q288"/>
          <cell r="R288"/>
          <cell r="S288"/>
          <cell r="T288"/>
          <cell r="U288"/>
          <cell r="V288"/>
          <cell r="W288"/>
        </row>
        <row r="289">
          <cell r="A289"/>
          <cell r="B289"/>
          <cell r="C289"/>
          <cell r="D289"/>
          <cell r="E289"/>
          <cell r="F289"/>
          <cell r="G289"/>
          <cell r="H289"/>
          <cell r="I289"/>
          <cell r="J289"/>
          <cell r="K289"/>
          <cell r="L289"/>
          <cell r="M289"/>
          <cell r="N289"/>
          <cell r="O289"/>
          <cell r="P289"/>
          <cell r="Q289"/>
          <cell r="R289"/>
          <cell r="S289"/>
          <cell r="T289"/>
          <cell r="U289"/>
          <cell r="V289"/>
          <cell r="W289"/>
        </row>
        <row r="290">
          <cell r="A290"/>
          <cell r="B290"/>
          <cell r="C290"/>
          <cell r="D290"/>
          <cell r="E290"/>
          <cell r="F290"/>
          <cell r="G290"/>
          <cell r="H290"/>
          <cell r="I290"/>
          <cell r="J290"/>
          <cell r="K290"/>
          <cell r="L290"/>
          <cell r="M290"/>
          <cell r="N290"/>
          <cell r="O290"/>
          <cell r="P290"/>
          <cell r="Q290"/>
          <cell r="R290"/>
          <cell r="S290"/>
          <cell r="T290"/>
          <cell r="U290"/>
          <cell r="V290"/>
          <cell r="W290"/>
        </row>
        <row r="291">
          <cell r="A291"/>
          <cell r="B291"/>
          <cell r="C291"/>
          <cell r="D291"/>
          <cell r="E291"/>
          <cell r="F291"/>
          <cell r="G291"/>
          <cell r="H291"/>
          <cell r="I291"/>
          <cell r="J291"/>
          <cell r="K291"/>
          <cell r="L291"/>
          <cell r="M291"/>
          <cell r="N291"/>
          <cell r="O291"/>
          <cell r="P291"/>
          <cell r="Q291"/>
          <cell r="R291"/>
          <cell r="S291"/>
          <cell r="T291"/>
          <cell r="U291"/>
          <cell r="V291"/>
          <cell r="W291"/>
        </row>
        <row r="292">
          <cell r="A292"/>
          <cell r="B292"/>
          <cell r="C292"/>
          <cell r="D292"/>
          <cell r="E292"/>
          <cell r="F292"/>
          <cell r="G292"/>
          <cell r="H292"/>
          <cell r="I292"/>
          <cell r="J292"/>
          <cell r="K292"/>
          <cell r="L292"/>
          <cell r="M292"/>
          <cell r="N292"/>
          <cell r="O292"/>
          <cell r="P292"/>
          <cell r="Q292"/>
          <cell r="R292"/>
          <cell r="S292"/>
          <cell r="T292"/>
          <cell r="U292"/>
          <cell r="V292"/>
          <cell r="W292"/>
        </row>
        <row r="293">
          <cell r="A293"/>
          <cell r="B293"/>
          <cell r="C293"/>
          <cell r="D293"/>
          <cell r="E293"/>
          <cell r="F293"/>
          <cell r="G293"/>
          <cell r="H293"/>
          <cell r="I293"/>
          <cell r="J293"/>
          <cell r="K293"/>
          <cell r="L293"/>
          <cell r="M293"/>
          <cell r="N293"/>
          <cell r="O293"/>
          <cell r="P293"/>
          <cell r="Q293"/>
          <cell r="R293"/>
          <cell r="S293"/>
          <cell r="T293"/>
          <cell r="U293"/>
          <cell r="V293"/>
          <cell r="W293"/>
        </row>
        <row r="294">
          <cell r="A294"/>
          <cell r="B294"/>
          <cell r="C294"/>
          <cell r="D294"/>
          <cell r="E294"/>
          <cell r="F294"/>
          <cell r="G294"/>
          <cell r="H294"/>
          <cell r="I294"/>
          <cell r="J294"/>
          <cell r="K294"/>
          <cell r="L294"/>
          <cell r="M294"/>
          <cell r="N294"/>
          <cell r="O294"/>
          <cell r="P294"/>
          <cell r="Q294"/>
          <cell r="R294"/>
          <cell r="S294"/>
          <cell r="T294"/>
          <cell r="U294"/>
          <cell r="V294"/>
          <cell r="W294"/>
        </row>
        <row r="295">
          <cell r="A295"/>
          <cell r="B295"/>
          <cell r="C295"/>
          <cell r="D295"/>
          <cell r="E295"/>
          <cell r="F295"/>
          <cell r="G295"/>
          <cell r="H295"/>
          <cell r="I295"/>
          <cell r="J295"/>
          <cell r="K295"/>
          <cell r="L295"/>
          <cell r="M295"/>
          <cell r="N295"/>
          <cell r="O295"/>
          <cell r="P295"/>
          <cell r="Q295"/>
          <cell r="R295"/>
          <cell r="S295"/>
          <cell r="T295"/>
          <cell r="U295"/>
          <cell r="V295"/>
          <cell r="W295"/>
        </row>
        <row r="296">
          <cell r="A296"/>
          <cell r="B296"/>
          <cell r="C296"/>
          <cell r="D296"/>
          <cell r="E296"/>
          <cell r="F296"/>
          <cell r="G296"/>
          <cell r="H296"/>
          <cell r="I296"/>
          <cell r="J296"/>
          <cell r="K296"/>
          <cell r="L296"/>
          <cell r="M296"/>
          <cell r="N296"/>
          <cell r="O296"/>
          <cell r="P296"/>
          <cell r="Q296"/>
          <cell r="R296"/>
          <cell r="S296"/>
          <cell r="T296"/>
          <cell r="U296"/>
          <cell r="V296"/>
          <cell r="W296"/>
        </row>
        <row r="297">
          <cell r="A297"/>
          <cell r="B297"/>
          <cell r="C297"/>
          <cell r="D297"/>
          <cell r="E297"/>
          <cell r="F297"/>
          <cell r="G297"/>
          <cell r="H297"/>
          <cell r="I297"/>
          <cell r="J297"/>
          <cell r="K297"/>
          <cell r="L297"/>
          <cell r="M297"/>
          <cell r="N297"/>
          <cell r="O297"/>
          <cell r="P297"/>
          <cell r="Q297"/>
          <cell r="R297"/>
          <cell r="S297"/>
          <cell r="T297"/>
          <cell r="U297"/>
          <cell r="V297"/>
          <cell r="W297"/>
        </row>
        <row r="298">
          <cell r="A298"/>
          <cell r="B298"/>
          <cell r="C298"/>
          <cell r="D298"/>
          <cell r="E298"/>
          <cell r="F298"/>
          <cell r="G298"/>
          <cell r="H298"/>
          <cell r="I298"/>
          <cell r="J298"/>
          <cell r="K298"/>
          <cell r="L298"/>
          <cell r="M298"/>
          <cell r="N298"/>
          <cell r="O298"/>
          <cell r="P298"/>
          <cell r="Q298"/>
          <cell r="R298"/>
          <cell r="S298"/>
          <cell r="T298"/>
          <cell r="U298"/>
          <cell r="V298"/>
          <cell r="W298"/>
        </row>
        <row r="299">
          <cell r="A299"/>
          <cell r="B299"/>
          <cell r="C299"/>
          <cell r="D299"/>
          <cell r="E299"/>
          <cell r="F299"/>
          <cell r="G299"/>
          <cell r="H299"/>
          <cell r="I299"/>
          <cell r="J299"/>
          <cell r="K299"/>
          <cell r="L299"/>
          <cell r="M299"/>
          <cell r="N299"/>
          <cell r="O299"/>
          <cell r="P299"/>
          <cell r="Q299"/>
          <cell r="R299"/>
          <cell r="S299"/>
          <cell r="T299"/>
          <cell r="U299"/>
          <cell r="V299"/>
          <cell r="W299"/>
        </row>
        <row r="300">
          <cell r="A300"/>
          <cell r="B300"/>
          <cell r="C300"/>
          <cell r="D300"/>
          <cell r="E300"/>
          <cell r="F300"/>
          <cell r="G300"/>
          <cell r="H300"/>
          <cell r="I300"/>
          <cell r="J300"/>
          <cell r="K300"/>
          <cell r="L300"/>
          <cell r="M300"/>
          <cell r="N300"/>
          <cell r="O300"/>
          <cell r="P300"/>
          <cell r="Q300"/>
          <cell r="R300"/>
          <cell r="S300"/>
          <cell r="T300"/>
          <cell r="U300"/>
          <cell r="V300"/>
          <cell r="W300"/>
        </row>
        <row r="301">
          <cell r="A301"/>
          <cell r="B301"/>
          <cell r="C301"/>
          <cell r="D301"/>
          <cell r="E301"/>
          <cell r="F301"/>
          <cell r="G301"/>
          <cell r="H301"/>
          <cell r="I301"/>
          <cell r="J301"/>
          <cell r="K301"/>
          <cell r="L301"/>
          <cell r="M301"/>
          <cell r="N301"/>
          <cell r="O301"/>
          <cell r="P301"/>
          <cell r="Q301"/>
          <cell r="R301"/>
          <cell r="S301"/>
          <cell r="T301"/>
          <cell r="U301"/>
          <cell r="V301"/>
          <cell r="W301"/>
        </row>
        <row r="302">
          <cell r="A302"/>
          <cell r="B302"/>
          <cell r="C302"/>
          <cell r="D302"/>
          <cell r="E302"/>
          <cell r="F302"/>
          <cell r="G302"/>
          <cell r="H302"/>
          <cell r="I302"/>
          <cell r="J302"/>
          <cell r="K302"/>
          <cell r="L302"/>
          <cell r="M302"/>
          <cell r="N302"/>
          <cell r="O302"/>
          <cell r="P302"/>
          <cell r="Q302"/>
          <cell r="R302"/>
          <cell r="S302"/>
          <cell r="T302"/>
          <cell r="U302"/>
          <cell r="V302"/>
          <cell r="W302"/>
        </row>
        <row r="303">
          <cell r="A303"/>
          <cell r="B303"/>
          <cell r="C303"/>
          <cell r="D303"/>
          <cell r="E303"/>
          <cell r="F303"/>
          <cell r="G303"/>
          <cell r="H303"/>
          <cell r="I303"/>
          <cell r="J303"/>
          <cell r="K303"/>
          <cell r="L303"/>
          <cell r="M303"/>
          <cell r="N303"/>
          <cell r="O303"/>
          <cell r="P303"/>
          <cell r="Q303"/>
          <cell r="R303"/>
          <cell r="S303"/>
          <cell r="T303"/>
          <cell r="U303"/>
          <cell r="V303"/>
          <cell r="W303"/>
        </row>
        <row r="304">
          <cell r="A304"/>
          <cell r="B304"/>
          <cell r="C304"/>
          <cell r="D304"/>
          <cell r="E304"/>
          <cell r="F304"/>
          <cell r="G304"/>
          <cell r="H304"/>
          <cell r="I304"/>
          <cell r="J304"/>
          <cell r="K304"/>
          <cell r="L304"/>
          <cell r="M304"/>
          <cell r="N304"/>
          <cell r="O304"/>
          <cell r="P304"/>
          <cell r="Q304"/>
          <cell r="R304"/>
          <cell r="S304"/>
          <cell r="T304"/>
          <cell r="U304"/>
          <cell r="V304"/>
          <cell r="W304"/>
        </row>
        <row r="305">
          <cell r="A305"/>
          <cell r="B305"/>
          <cell r="C305"/>
          <cell r="D305"/>
          <cell r="E305"/>
          <cell r="F305"/>
          <cell r="G305"/>
          <cell r="H305"/>
          <cell r="I305"/>
          <cell r="J305"/>
          <cell r="K305"/>
          <cell r="L305"/>
          <cell r="M305"/>
          <cell r="N305"/>
          <cell r="O305"/>
          <cell r="P305"/>
          <cell r="Q305"/>
          <cell r="R305"/>
          <cell r="S305"/>
          <cell r="T305"/>
          <cell r="U305"/>
          <cell r="V305"/>
          <cell r="W305"/>
        </row>
        <row r="306">
          <cell r="A306"/>
          <cell r="B306"/>
          <cell r="C306"/>
          <cell r="D306"/>
          <cell r="E306"/>
          <cell r="F306"/>
          <cell r="G306"/>
          <cell r="H306"/>
          <cell r="I306"/>
          <cell r="J306"/>
          <cell r="K306"/>
          <cell r="L306"/>
          <cell r="M306"/>
          <cell r="N306"/>
          <cell r="O306"/>
          <cell r="P306"/>
          <cell r="Q306"/>
          <cell r="R306"/>
          <cell r="S306"/>
          <cell r="T306"/>
          <cell r="U306"/>
          <cell r="V306"/>
          <cell r="W306"/>
        </row>
        <row r="307">
          <cell r="A307"/>
          <cell r="B307"/>
          <cell r="C307"/>
          <cell r="D307"/>
          <cell r="E307"/>
          <cell r="F307"/>
          <cell r="G307"/>
          <cell r="H307"/>
          <cell r="I307"/>
          <cell r="J307"/>
          <cell r="K307"/>
          <cell r="L307"/>
          <cell r="M307"/>
          <cell r="N307"/>
          <cell r="O307"/>
          <cell r="P307"/>
          <cell r="Q307"/>
          <cell r="R307"/>
          <cell r="S307"/>
          <cell r="T307"/>
          <cell r="U307"/>
          <cell r="V307"/>
          <cell r="W307"/>
        </row>
        <row r="308">
          <cell r="A308"/>
          <cell r="B308"/>
          <cell r="C308"/>
          <cell r="D308"/>
          <cell r="E308"/>
          <cell r="F308"/>
          <cell r="G308"/>
          <cell r="H308"/>
          <cell r="I308"/>
          <cell r="J308"/>
          <cell r="K308"/>
          <cell r="L308"/>
          <cell r="M308"/>
          <cell r="N308"/>
          <cell r="O308"/>
          <cell r="P308"/>
          <cell r="Q308"/>
          <cell r="R308"/>
          <cell r="S308"/>
          <cell r="T308"/>
          <cell r="U308"/>
          <cell r="V308"/>
          <cell r="W308"/>
        </row>
        <row r="309">
          <cell r="A309"/>
          <cell r="B309"/>
          <cell r="C309"/>
          <cell r="D309"/>
          <cell r="E309"/>
          <cell r="F309"/>
          <cell r="G309"/>
          <cell r="H309"/>
          <cell r="I309"/>
          <cell r="J309"/>
          <cell r="K309"/>
          <cell r="L309"/>
          <cell r="M309"/>
          <cell r="N309"/>
          <cell r="O309"/>
          <cell r="P309"/>
          <cell r="Q309"/>
          <cell r="R309"/>
          <cell r="S309"/>
          <cell r="T309"/>
          <cell r="U309"/>
          <cell r="V309"/>
          <cell r="W309"/>
        </row>
        <row r="310">
          <cell r="A310"/>
          <cell r="B310"/>
          <cell r="C310"/>
          <cell r="D310"/>
          <cell r="E310"/>
          <cell r="F310"/>
          <cell r="G310"/>
          <cell r="H310"/>
          <cell r="I310"/>
          <cell r="J310"/>
          <cell r="K310"/>
          <cell r="L310"/>
          <cell r="M310"/>
          <cell r="N310"/>
          <cell r="O310"/>
          <cell r="P310"/>
          <cell r="Q310"/>
          <cell r="R310"/>
          <cell r="S310"/>
          <cell r="T310"/>
          <cell r="U310"/>
          <cell r="V310"/>
          <cell r="W310"/>
        </row>
        <row r="311">
          <cell r="A311"/>
          <cell r="B311"/>
          <cell r="C311"/>
          <cell r="D311"/>
          <cell r="E311"/>
          <cell r="F311"/>
          <cell r="G311"/>
          <cell r="H311"/>
          <cell r="I311"/>
          <cell r="J311"/>
          <cell r="K311"/>
          <cell r="L311"/>
          <cell r="M311"/>
          <cell r="N311"/>
          <cell r="O311"/>
          <cell r="P311"/>
          <cell r="Q311"/>
          <cell r="R311"/>
          <cell r="S311"/>
          <cell r="T311"/>
          <cell r="U311"/>
          <cell r="V311"/>
          <cell r="W311"/>
        </row>
        <row r="312">
          <cell r="A312"/>
          <cell r="B312"/>
          <cell r="C312"/>
          <cell r="D312"/>
          <cell r="E312"/>
          <cell r="F312"/>
          <cell r="G312"/>
          <cell r="H312"/>
          <cell r="I312"/>
          <cell r="J312"/>
          <cell r="K312"/>
          <cell r="L312"/>
          <cell r="M312"/>
          <cell r="N312"/>
          <cell r="O312"/>
          <cell r="P312"/>
          <cell r="Q312"/>
          <cell r="R312"/>
          <cell r="S312"/>
          <cell r="T312"/>
          <cell r="U312"/>
          <cell r="V312"/>
          <cell r="W312"/>
        </row>
        <row r="313">
          <cell r="A313"/>
          <cell r="B313"/>
          <cell r="C313"/>
          <cell r="D313"/>
          <cell r="E313"/>
          <cell r="F313"/>
          <cell r="G313"/>
          <cell r="H313"/>
          <cell r="I313"/>
          <cell r="J313"/>
          <cell r="K313"/>
          <cell r="L313"/>
          <cell r="M313"/>
          <cell r="N313"/>
          <cell r="O313"/>
          <cell r="P313"/>
          <cell r="Q313"/>
          <cell r="R313"/>
          <cell r="S313"/>
          <cell r="T313"/>
          <cell r="U313"/>
          <cell r="V313"/>
          <cell r="W313"/>
        </row>
        <row r="314">
          <cell r="A314"/>
          <cell r="B314"/>
          <cell r="C314"/>
          <cell r="D314"/>
          <cell r="E314"/>
          <cell r="F314"/>
          <cell r="G314"/>
          <cell r="H314"/>
          <cell r="I314"/>
          <cell r="J314"/>
          <cell r="K314"/>
          <cell r="L314"/>
          <cell r="M314"/>
          <cell r="N314"/>
          <cell r="O314"/>
          <cell r="P314"/>
          <cell r="Q314"/>
          <cell r="R314"/>
          <cell r="S314"/>
          <cell r="T314"/>
          <cell r="U314"/>
          <cell r="V314"/>
          <cell r="W314"/>
        </row>
        <row r="315">
          <cell r="A315"/>
          <cell r="B315"/>
          <cell r="C315"/>
          <cell r="D315"/>
          <cell r="E315"/>
          <cell r="F315"/>
          <cell r="G315"/>
          <cell r="H315"/>
          <cell r="I315"/>
          <cell r="J315"/>
          <cell r="K315"/>
          <cell r="L315"/>
          <cell r="M315"/>
          <cell r="N315"/>
          <cell r="O315"/>
          <cell r="P315"/>
          <cell r="Q315"/>
          <cell r="R315"/>
          <cell r="S315"/>
          <cell r="T315"/>
          <cell r="U315"/>
          <cell r="V315"/>
          <cell r="W315"/>
        </row>
        <row r="316">
          <cell r="A316"/>
          <cell r="B316"/>
          <cell r="C316"/>
          <cell r="D316"/>
          <cell r="E316"/>
          <cell r="F316"/>
          <cell r="G316"/>
          <cell r="H316"/>
          <cell r="I316"/>
          <cell r="J316"/>
          <cell r="K316"/>
          <cell r="L316"/>
          <cell r="M316"/>
          <cell r="N316"/>
          <cell r="O316"/>
          <cell r="P316"/>
          <cell r="Q316"/>
          <cell r="R316"/>
          <cell r="S316"/>
          <cell r="T316"/>
          <cell r="U316"/>
          <cell r="V316"/>
          <cell r="W316"/>
        </row>
        <row r="317">
          <cell r="A317"/>
          <cell r="B317"/>
          <cell r="C317"/>
          <cell r="D317"/>
          <cell r="E317"/>
          <cell r="F317"/>
          <cell r="G317"/>
          <cell r="H317"/>
          <cell r="I317"/>
          <cell r="J317"/>
          <cell r="K317"/>
          <cell r="L317"/>
          <cell r="M317"/>
          <cell r="N317"/>
          <cell r="O317"/>
          <cell r="P317"/>
          <cell r="Q317"/>
          <cell r="R317"/>
          <cell r="S317"/>
          <cell r="T317"/>
          <cell r="U317"/>
          <cell r="V317"/>
          <cell r="W317"/>
        </row>
        <row r="318">
          <cell r="A318"/>
          <cell r="B318"/>
          <cell r="C318"/>
          <cell r="D318"/>
          <cell r="E318"/>
          <cell r="F318"/>
          <cell r="G318"/>
          <cell r="H318"/>
          <cell r="I318"/>
          <cell r="J318"/>
          <cell r="K318"/>
          <cell r="L318"/>
          <cell r="M318"/>
          <cell r="N318"/>
          <cell r="O318"/>
          <cell r="P318"/>
          <cell r="Q318"/>
          <cell r="R318"/>
          <cell r="S318"/>
          <cell r="T318"/>
          <cell r="U318"/>
          <cell r="V318"/>
          <cell r="W318"/>
        </row>
        <row r="319">
          <cell r="A319"/>
          <cell r="B319"/>
          <cell r="C319"/>
          <cell r="D319"/>
          <cell r="E319"/>
          <cell r="F319"/>
          <cell r="G319"/>
          <cell r="H319"/>
          <cell r="I319"/>
          <cell r="J319"/>
          <cell r="K319"/>
          <cell r="L319"/>
          <cell r="M319"/>
          <cell r="N319"/>
          <cell r="O319"/>
          <cell r="P319"/>
          <cell r="Q319"/>
          <cell r="R319"/>
          <cell r="S319"/>
          <cell r="T319"/>
          <cell r="U319"/>
          <cell r="V319"/>
          <cell r="W319"/>
        </row>
        <row r="320">
          <cell r="A320"/>
          <cell r="B320"/>
          <cell r="C320"/>
          <cell r="D320"/>
          <cell r="E320"/>
          <cell r="F320"/>
          <cell r="G320"/>
          <cell r="H320"/>
          <cell r="I320"/>
          <cell r="J320"/>
          <cell r="K320"/>
          <cell r="L320"/>
          <cell r="M320"/>
          <cell r="N320"/>
          <cell r="O320"/>
          <cell r="P320"/>
          <cell r="Q320"/>
          <cell r="R320"/>
          <cell r="S320"/>
          <cell r="T320"/>
          <cell r="U320"/>
          <cell r="V320"/>
          <cell r="W320"/>
        </row>
        <row r="321">
          <cell r="A321"/>
          <cell r="B321"/>
          <cell r="C321"/>
          <cell r="D321"/>
          <cell r="E321"/>
          <cell r="F321"/>
          <cell r="G321"/>
          <cell r="H321"/>
          <cell r="I321"/>
          <cell r="J321"/>
          <cell r="K321"/>
          <cell r="L321"/>
          <cell r="M321"/>
          <cell r="N321"/>
          <cell r="O321"/>
          <cell r="P321"/>
          <cell r="Q321"/>
          <cell r="R321"/>
          <cell r="S321"/>
          <cell r="T321"/>
          <cell r="U321"/>
          <cell r="V321"/>
          <cell r="W321"/>
        </row>
        <row r="322">
          <cell r="A322"/>
          <cell r="B322"/>
          <cell r="C322"/>
          <cell r="D322"/>
          <cell r="E322"/>
          <cell r="F322"/>
          <cell r="G322"/>
          <cell r="H322"/>
          <cell r="I322"/>
          <cell r="J322"/>
          <cell r="K322"/>
          <cell r="L322"/>
          <cell r="M322"/>
          <cell r="N322"/>
          <cell r="O322"/>
          <cell r="P322"/>
          <cell r="Q322"/>
          <cell r="R322"/>
          <cell r="S322"/>
          <cell r="T322"/>
          <cell r="U322"/>
          <cell r="V322"/>
          <cell r="W322"/>
        </row>
        <row r="323">
          <cell r="A323"/>
          <cell r="B323"/>
          <cell r="C323"/>
          <cell r="D323"/>
          <cell r="E323"/>
          <cell r="F323"/>
          <cell r="G323"/>
          <cell r="H323"/>
          <cell r="I323"/>
          <cell r="J323"/>
          <cell r="K323"/>
          <cell r="L323"/>
          <cell r="M323"/>
          <cell r="N323"/>
          <cell r="O323"/>
          <cell r="P323"/>
          <cell r="Q323"/>
          <cell r="R323"/>
          <cell r="S323"/>
          <cell r="T323"/>
          <cell r="U323"/>
          <cell r="V323"/>
          <cell r="W323"/>
        </row>
        <row r="324">
          <cell r="A324"/>
          <cell r="B324"/>
          <cell r="C324"/>
          <cell r="D324"/>
          <cell r="E324"/>
          <cell r="F324"/>
          <cell r="G324"/>
          <cell r="H324"/>
          <cell r="I324"/>
          <cell r="J324"/>
          <cell r="K324"/>
          <cell r="L324"/>
          <cell r="M324"/>
          <cell r="N324"/>
          <cell r="O324"/>
          <cell r="P324"/>
          <cell r="Q324"/>
          <cell r="R324"/>
          <cell r="S324"/>
          <cell r="T324"/>
          <cell r="U324"/>
          <cell r="V324"/>
          <cell r="W324"/>
        </row>
        <row r="325">
          <cell r="A325"/>
          <cell r="B325"/>
          <cell r="C325"/>
          <cell r="D325"/>
          <cell r="E325"/>
          <cell r="F325"/>
          <cell r="G325"/>
          <cell r="H325"/>
          <cell r="I325"/>
          <cell r="J325"/>
          <cell r="K325"/>
          <cell r="L325"/>
          <cell r="M325"/>
          <cell r="N325"/>
          <cell r="O325"/>
          <cell r="P325"/>
          <cell r="Q325"/>
          <cell r="R325"/>
          <cell r="S325"/>
          <cell r="T325"/>
          <cell r="U325"/>
          <cell r="V325"/>
          <cell r="W325"/>
        </row>
        <row r="326">
          <cell r="A326"/>
          <cell r="B326"/>
          <cell r="C326"/>
          <cell r="D326"/>
          <cell r="E326"/>
          <cell r="F326"/>
          <cell r="G326"/>
          <cell r="H326"/>
          <cell r="I326"/>
          <cell r="J326"/>
          <cell r="K326"/>
          <cell r="L326"/>
          <cell r="M326"/>
          <cell r="N326"/>
          <cell r="O326"/>
          <cell r="P326"/>
          <cell r="Q326"/>
          <cell r="R326"/>
          <cell r="S326"/>
          <cell r="T326"/>
          <cell r="U326"/>
          <cell r="V326"/>
          <cell r="W326"/>
        </row>
        <row r="327">
          <cell r="A327"/>
          <cell r="B327"/>
          <cell r="C327"/>
          <cell r="D327"/>
          <cell r="E327"/>
          <cell r="F327"/>
          <cell r="G327"/>
          <cell r="H327"/>
          <cell r="I327"/>
          <cell r="J327"/>
          <cell r="K327"/>
          <cell r="L327"/>
          <cell r="M327"/>
          <cell r="N327"/>
          <cell r="O327"/>
          <cell r="P327"/>
          <cell r="Q327"/>
          <cell r="R327"/>
          <cell r="S327"/>
          <cell r="T327"/>
          <cell r="U327"/>
          <cell r="V327"/>
          <cell r="W327"/>
        </row>
        <row r="328">
          <cell r="A328"/>
          <cell r="B328"/>
          <cell r="C328"/>
          <cell r="D328"/>
          <cell r="E328"/>
          <cell r="F328"/>
          <cell r="G328"/>
          <cell r="H328"/>
          <cell r="I328"/>
          <cell r="J328"/>
          <cell r="K328"/>
          <cell r="L328"/>
          <cell r="M328"/>
          <cell r="N328"/>
          <cell r="O328"/>
          <cell r="P328"/>
          <cell r="Q328"/>
          <cell r="R328"/>
          <cell r="S328"/>
          <cell r="T328"/>
          <cell r="U328"/>
          <cell r="V328"/>
          <cell r="W328"/>
        </row>
        <row r="329">
          <cell r="A329"/>
          <cell r="B329"/>
          <cell r="C329"/>
          <cell r="D329"/>
          <cell r="E329"/>
          <cell r="F329"/>
          <cell r="G329"/>
          <cell r="H329"/>
          <cell r="I329"/>
          <cell r="J329"/>
          <cell r="K329"/>
          <cell r="L329"/>
          <cell r="M329"/>
          <cell r="N329"/>
          <cell r="O329"/>
          <cell r="P329"/>
          <cell r="Q329"/>
          <cell r="R329"/>
          <cell r="S329"/>
          <cell r="T329"/>
          <cell r="U329"/>
          <cell r="V329"/>
          <cell r="W329"/>
        </row>
        <row r="330">
          <cell r="A330"/>
          <cell r="B330"/>
          <cell r="C330"/>
          <cell r="D330"/>
          <cell r="E330"/>
          <cell r="F330"/>
          <cell r="G330"/>
          <cell r="H330"/>
          <cell r="I330"/>
          <cell r="J330"/>
          <cell r="K330"/>
          <cell r="L330"/>
          <cell r="M330"/>
          <cell r="N330"/>
          <cell r="O330"/>
          <cell r="P330"/>
          <cell r="Q330"/>
          <cell r="R330"/>
          <cell r="S330"/>
          <cell r="T330"/>
          <cell r="U330"/>
          <cell r="V330"/>
          <cell r="W330"/>
        </row>
        <row r="331">
          <cell r="A331"/>
          <cell r="B331"/>
          <cell r="C331"/>
          <cell r="D331"/>
          <cell r="E331"/>
          <cell r="F331"/>
          <cell r="G331"/>
          <cell r="H331"/>
          <cell r="I331"/>
          <cell r="J331"/>
          <cell r="K331"/>
          <cell r="L331"/>
          <cell r="M331"/>
          <cell r="N331"/>
          <cell r="O331"/>
          <cell r="P331"/>
          <cell r="Q331"/>
          <cell r="R331"/>
          <cell r="S331"/>
          <cell r="T331"/>
          <cell r="U331"/>
          <cell r="V331"/>
          <cell r="W331"/>
        </row>
        <row r="332">
          <cell r="A332"/>
          <cell r="B332"/>
          <cell r="C332"/>
          <cell r="D332"/>
          <cell r="E332"/>
          <cell r="F332"/>
          <cell r="G332"/>
          <cell r="H332"/>
          <cell r="I332"/>
          <cell r="J332"/>
          <cell r="K332"/>
          <cell r="L332"/>
          <cell r="M332"/>
          <cell r="N332"/>
          <cell r="O332"/>
          <cell r="P332"/>
          <cell r="Q332"/>
          <cell r="R332"/>
          <cell r="S332"/>
          <cell r="T332"/>
          <cell r="U332"/>
          <cell r="V332"/>
          <cell r="W332"/>
        </row>
        <row r="333">
          <cell r="A333"/>
          <cell r="B333"/>
          <cell r="C333"/>
          <cell r="D333"/>
          <cell r="E333"/>
          <cell r="F333"/>
          <cell r="G333"/>
          <cell r="H333"/>
          <cell r="I333"/>
          <cell r="J333"/>
          <cell r="K333"/>
          <cell r="L333"/>
          <cell r="M333"/>
          <cell r="N333"/>
          <cell r="O333"/>
          <cell r="P333"/>
          <cell r="Q333"/>
          <cell r="R333"/>
          <cell r="S333"/>
          <cell r="T333"/>
          <cell r="U333"/>
          <cell r="V333"/>
          <cell r="W333"/>
        </row>
        <row r="334">
          <cell r="A334"/>
          <cell r="B334"/>
          <cell r="C334"/>
          <cell r="D334"/>
          <cell r="E334"/>
          <cell r="F334"/>
          <cell r="G334"/>
          <cell r="H334"/>
          <cell r="I334"/>
          <cell r="J334"/>
          <cell r="K334"/>
          <cell r="L334"/>
          <cell r="M334"/>
          <cell r="N334"/>
          <cell r="O334"/>
          <cell r="P334"/>
          <cell r="Q334"/>
          <cell r="R334"/>
          <cell r="S334"/>
          <cell r="T334"/>
          <cell r="U334"/>
          <cell r="V334"/>
          <cell r="W334"/>
        </row>
        <row r="335">
          <cell r="A335"/>
          <cell r="B335"/>
          <cell r="C335"/>
          <cell r="D335"/>
          <cell r="E335"/>
          <cell r="F335"/>
          <cell r="G335"/>
          <cell r="H335"/>
          <cell r="I335"/>
          <cell r="J335"/>
          <cell r="K335"/>
          <cell r="L335"/>
          <cell r="M335"/>
          <cell r="N335"/>
          <cell r="O335"/>
          <cell r="P335"/>
          <cell r="Q335"/>
          <cell r="R335"/>
          <cell r="S335"/>
          <cell r="T335"/>
          <cell r="U335"/>
          <cell r="V335"/>
          <cell r="W335"/>
        </row>
        <row r="336">
          <cell r="A336"/>
          <cell r="B336"/>
          <cell r="C336"/>
          <cell r="D336"/>
          <cell r="E336"/>
          <cell r="F336"/>
          <cell r="G336"/>
          <cell r="H336"/>
          <cell r="I336"/>
          <cell r="J336"/>
          <cell r="K336"/>
          <cell r="L336"/>
          <cell r="M336"/>
          <cell r="N336"/>
          <cell r="O336"/>
          <cell r="P336"/>
          <cell r="Q336"/>
          <cell r="R336"/>
          <cell r="S336"/>
          <cell r="T336"/>
          <cell r="U336"/>
          <cell r="V336"/>
          <cell r="W336"/>
        </row>
        <row r="337">
          <cell r="A337"/>
          <cell r="B337"/>
          <cell r="C337"/>
          <cell r="D337"/>
          <cell r="E337"/>
          <cell r="F337"/>
          <cell r="G337"/>
          <cell r="H337"/>
          <cell r="I337"/>
          <cell r="J337"/>
          <cell r="K337"/>
          <cell r="L337"/>
          <cell r="M337"/>
          <cell r="N337"/>
          <cell r="O337"/>
          <cell r="P337"/>
          <cell r="Q337"/>
          <cell r="R337"/>
          <cell r="S337"/>
          <cell r="T337"/>
          <cell r="U337"/>
          <cell r="V337"/>
          <cell r="W337"/>
        </row>
        <row r="338">
          <cell r="A338"/>
          <cell r="B338"/>
          <cell r="C338"/>
          <cell r="D338"/>
          <cell r="E338"/>
          <cell r="F338"/>
          <cell r="G338"/>
          <cell r="H338"/>
          <cell r="I338"/>
          <cell r="J338"/>
          <cell r="K338"/>
          <cell r="L338"/>
          <cell r="M338"/>
          <cell r="N338"/>
          <cell r="O338"/>
          <cell r="P338"/>
          <cell r="Q338"/>
          <cell r="R338"/>
          <cell r="S338"/>
          <cell r="T338"/>
          <cell r="U338"/>
          <cell r="V338"/>
          <cell r="W338"/>
        </row>
        <row r="339">
          <cell r="A339"/>
          <cell r="B339"/>
          <cell r="C339"/>
          <cell r="D339"/>
          <cell r="E339"/>
          <cell r="F339"/>
          <cell r="G339"/>
          <cell r="H339"/>
          <cell r="I339"/>
          <cell r="J339"/>
          <cell r="K339"/>
          <cell r="L339"/>
          <cell r="M339"/>
          <cell r="N339"/>
          <cell r="O339"/>
          <cell r="P339"/>
          <cell r="Q339"/>
          <cell r="R339"/>
          <cell r="S339"/>
          <cell r="T339"/>
          <cell r="U339"/>
          <cell r="V339"/>
          <cell r="W339"/>
        </row>
        <row r="340">
          <cell r="A340"/>
          <cell r="B340"/>
          <cell r="C340"/>
          <cell r="D340"/>
          <cell r="E340"/>
          <cell r="F340"/>
          <cell r="G340"/>
          <cell r="H340"/>
          <cell r="I340"/>
          <cell r="J340"/>
          <cell r="K340"/>
          <cell r="L340"/>
          <cell r="M340"/>
          <cell r="N340"/>
          <cell r="O340"/>
          <cell r="P340"/>
          <cell r="Q340"/>
          <cell r="R340"/>
          <cell r="S340"/>
          <cell r="T340"/>
          <cell r="U340"/>
          <cell r="V340"/>
          <cell r="W340"/>
        </row>
        <row r="341">
          <cell r="A341"/>
          <cell r="B341"/>
          <cell r="C341"/>
          <cell r="D341"/>
          <cell r="E341"/>
          <cell r="F341"/>
          <cell r="G341"/>
          <cell r="H341"/>
          <cell r="I341"/>
          <cell r="J341"/>
          <cell r="K341"/>
          <cell r="L341"/>
          <cell r="M341"/>
          <cell r="N341"/>
          <cell r="O341"/>
          <cell r="P341"/>
          <cell r="Q341"/>
          <cell r="R341"/>
          <cell r="S341"/>
          <cell r="T341"/>
          <cell r="U341"/>
          <cell r="V341"/>
          <cell r="W341"/>
        </row>
        <row r="342">
          <cell r="A342"/>
          <cell r="B342"/>
          <cell r="C342"/>
          <cell r="D342"/>
          <cell r="E342"/>
          <cell r="F342"/>
          <cell r="G342"/>
          <cell r="H342"/>
          <cell r="I342"/>
          <cell r="J342"/>
          <cell r="K342"/>
          <cell r="L342"/>
          <cell r="M342"/>
          <cell r="N342"/>
          <cell r="O342"/>
          <cell r="P342"/>
          <cell r="Q342"/>
          <cell r="R342"/>
          <cell r="S342"/>
          <cell r="T342"/>
          <cell r="U342"/>
          <cell r="V342"/>
          <cell r="W342"/>
        </row>
        <row r="343">
          <cell r="A343"/>
          <cell r="B343"/>
          <cell r="C343"/>
          <cell r="D343"/>
          <cell r="E343"/>
          <cell r="F343"/>
          <cell r="G343"/>
          <cell r="H343"/>
          <cell r="I343"/>
          <cell r="J343"/>
          <cell r="K343"/>
          <cell r="L343"/>
          <cell r="M343"/>
          <cell r="N343"/>
          <cell r="O343"/>
          <cell r="P343"/>
          <cell r="Q343"/>
          <cell r="R343"/>
          <cell r="S343"/>
          <cell r="T343"/>
          <cell r="U343"/>
          <cell r="V343"/>
          <cell r="W343"/>
        </row>
        <row r="344">
          <cell r="A344"/>
          <cell r="B344"/>
          <cell r="C344"/>
          <cell r="D344"/>
          <cell r="E344"/>
          <cell r="F344"/>
          <cell r="G344"/>
          <cell r="H344"/>
          <cell r="I344"/>
          <cell r="J344"/>
          <cell r="K344"/>
          <cell r="L344"/>
          <cell r="M344"/>
          <cell r="N344"/>
          <cell r="O344"/>
          <cell r="P344"/>
          <cell r="Q344"/>
          <cell r="R344"/>
          <cell r="S344"/>
          <cell r="T344"/>
          <cell r="U344"/>
          <cell r="V344"/>
          <cell r="W344"/>
        </row>
        <row r="345">
          <cell r="A345"/>
          <cell r="B345"/>
          <cell r="C345"/>
          <cell r="D345"/>
          <cell r="E345"/>
          <cell r="F345"/>
          <cell r="G345"/>
          <cell r="H345"/>
          <cell r="I345"/>
          <cell r="J345"/>
          <cell r="K345"/>
          <cell r="L345"/>
          <cell r="M345"/>
          <cell r="N345"/>
          <cell r="O345"/>
          <cell r="P345"/>
          <cell r="Q345"/>
          <cell r="R345"/>
          <cell r="S345"/>
          <cell r="T345"/>
          <cell r="U345"/>
          <cell r="V345"/>
          <cell r="W345"/>
        </row>
        <row r="346">
          <cell r="A346"/>
          <cell r="B346"/>
          <cell r="C346"/>
          <cell r="D346"/>
          <cell r="E346"/>
          <cell r="F346"/>
          <cell r="G346"/>
          <cell r="H346"/>
          <cell r="I346"/>
          <cell r="J346"/>
          <cell r="K346"/>
          <cell r="L346"/>
          <cell r="M346"/>
          <cell r="N346"/>
          <cell r="O346"/>
          <cell r="P346"/>
          <cell r="Q346"/>
          <cell r="R346"/>
          <cell r="S346"/>
          <cell r="T346"/>
          <cell r="U346"/>
          <cell r="V346"/>
          <cell r="W346"/>
        </row>
        <row r="347">
          <cell r="A347"/>
          <cell r="B347"/>
          <cell r="C347"/>
          <cell r="D347"/>
          <cell r="E347"/>
          <cell r="F347"/>
          <cell r="G347"/>
          <cell r="H347"/>
          <cell r="I347"/>
          <cell r="J347"/>
          <cell r="K347"/>
          <cell r="L347"/>
          <cell r="M347"/>
          <cell r="N347"/>
          <cell r="O347"/>
          <cell r="P347"/>
          <cell r="Q347"/>
          <cell r="R347"/>
          <cell r="S347"/>
          <cell r="T347"/>
          <cell r="U347"/>
          <cell r="V347"/>
          <cell r="W347"/>
        </row>
        <row r="348">
          <cell r="A348"/>
          <cell r="B348"/>
          <cell r="C348"/>
          <cell r="D348"/>
          <cell r="E348"/>
          <cell r="F348"/>
          <cell r="G348"/>
          <cell r="H348"/>
          <cell r="I348"/>
          <cell r="J348"/>
          <cell r="K348"/>
          <cell r="L348"/>
          <cell r="M348"/>
          <cell r="N348"/>
          <cell r="O348"/>
          <cell r="P348"/>
          <cell r="Q348"/>
          <cell r="R348"/>
          <cell r="S348"/>
          <cell r="T348"/>
          <cell r="U348"/>
          <cell r="V348"/>
          <cell r="W348"/>
        </row>
        <row r="349">
          <cell r="A349"/>
          <cell r="B349"/>
          <cell r="C349"/>
          <cell r="D349"/>
          <cell r="E349"/>
          <cell r="F349"/>
          <cell r="G349"/>
          <cell r="H349"/>
          <cell r="I349"/>
          <cell r="J349"/>
          <cell r="K349"/>
          <cell r="L349"/>
          <cell r="M349"/>
          <cell r="N349"/>
          <cell r="O349"/>
          <cell r="P349"/>
          <cell r="Q349"/>
          <cell r="R349"/>
          <cell r="S349"/>
          <cell r="T349"/>
          <cell r="U349"/>
          <cell r="V349"/>
          <cell r="W349"/>
        </row>
        <row r="350">
          <cell r="A350"/>
          <cell r="B350"/>
          <cell r="C350"/>
          <cell r="D350"/>
          <cell r="E350"/>
          <cell r="F350"/>
          <cell r="G350"/>
          <cell r="H350"/>
          <cell r="I350"/>
          <cell r="J350"/>
          <cell r="K350"/>
          <cell r="L350"/>
          <cell r="M350"/>
          <cell r="N350"/>
          <cell r="O350"/>
          <cell r="P350"/>
          <cell r="Q350"/>
          <cell r="R350"/>
          <cell r="S350"/>
          <cell r="T350"/>
          <cell r="U350"/>
          <cell r="V350"/>
          <cell r="W350"/>
        </row>
        <row r="351">
          <cell r="A351"/>
          <cell r="B351"/>
          <cell r="C351"/>
          <cell r="D351"/>
          <cell r="E351"/>
          <cell r="F351"/>
          <cell r="G351"/>
          <cell r="H351"/>
          <cell r="I351"/>
          <cell r="J351"/>
          <cell r="K351"/>
          <cell r="L351"/>
          <cell r="M351"/>
          <cell r="N351"/>
          <cell r="O351"/>
          <cell r="P351"/>
          <cell r="Q351"/>
          <cell r="R351"/>
          <cell r="S351"/>
          <cell r="T351"/>
          <cell r="U351"/>
          <cell r="V351"/>
          <cell r="W351"/>
        </row>
        <row r="352">
          <cell r="A352"/>
          <cell r="B352"/>
          <cell r="C352"/>
          <cell r="D352"/>
          <cell r="E352"/>
          <cell r="F352"/>
          <cell r="G352"/>
          <cell r="H352"/>
          <cell r="I352"/>
          <cell r="J352"/>
          <cell r="K352"/>
          <cell r="L352"/>
          <cell r="M352"/>
          <cell r="N352"/>
          <cell r="O352"/>
          <cell r="P352"/>
          <cell r="Q352"/>
          <cell r="R352"/>
          <cell r="S352"/>
          <cell r="T352"/>
          <cell r="U352"/>
          <cell r="V352"/>
          <cell r="W352"/>
        </row>
        <row r="353">
          <cell r="A353"/>
          <cell r="B353"/>
          <cell r="C353"/>
          <cell r="D353"/>
          <cell r="E353"/>
          <cell r="F353"/>
          <cell r="G353"/>
          <cell r="H353"/>
          <cell r="I353"/>
          <cell r="J353"/>
          <cell r="K353"/>
          <cell r="L353"/>
          <cell r="M353"/>
          <cell r="N353"/>
          <cell r="O353"/>
          <cell r="P353"/>
          <cell r="Q353"/>
          <cell r="R353"/>
          <cell r="S353"/>
          <cell r="T353"/>
          <cell r="U353"/>
          <cell r="V353"/>
          <cell r="W353"/>
        </row>
        <row r="354">
          <cell r="A354"/>
          <cell r="B354"/>
          <cell r="C354"/>
          <cell r="D354"/>
          <cell r="E354"/>
          <cell r="F354"/>
          <cell r="G354"/>
          <cell r="H354"/>
          <cell r="I354"/>
          <cell r="J354"/>
          <cell r="K354"/>
          <cell r="L354"/>
          <cell r="M354"/>
          <cell r="N354"/>
          <cell r="O354"/>
          <cell r="P354"/>
          <cell r="Q354"/>
          <cell r="R354"/>
          <cell r="S354"/>
          <cell r="T354"/>
          <cell r="U354"/>
          <cell r="V354"/>
          <cell r="W354"/>
        </row>
        <row r="355">
          <cell r="A355"/>
          <cell r="B355"/>
          <cell r="C355"/>
          <cell r="D355"/>
          <cell r="E355"/>
          <cell r="F355"/>
          <cell r="G355"/>
          <cell r="H355"/>
          <cell r="I355"/>
          <cell r="J355"/>
          <cell r="K355"/>
          <cell r="L355"/>
          <cell r="M355"/>
          <cell r="N355"/>
          <cell r="O355"/>
          <cell r="P355"/>
          <cell r="Q355"/>
          <cell r="R355"/>
          <cell r="S355"/>
          <cell r="T355"/>
          <cell r="U355"/>
          <cell r="V355"/>
          <cell r="W355"/>
        </row>
        <row r="356">
          <cell r="A356"/>
          <cell r="B356"/>
          <cell r="C356"/>
          <cell r="D356"/>
          <cell r="E356"/>
          <cell r="F356"/>
          <cell r="G356"/>
          <cell r="H356"/>
          <cell r="I356"/>
          <cell r="J356"/>
          <cell r="K356"/>
          <cell r="L356"/>
          <cell r="M356"/>
          <cell r="N356"/>
          <cell r="O356"/>
          <cell r="P356"/>
          <cell r="Q356"/>
          <cell r="R356"/>
          <cell r="S356"/>
          <cell r="T356"/>
          <cell r="U356"/>
          <cell r="V356"/>
          <cell r="W356"/>
        </row>
        <row r="357">
          <cell r="A357"/>
          <cell r="B357"/>
          <cell r="C357"/>
          <cell r="D357"/>
          <cell r="E357"/>
          <cell r="F357"/>
          <cell r="G357"/>
          <cell r="H357"/>
          <cell r="I357"/>
          <cell r="J357"/>
          <cell r="K357"/>
          <cell r="L357"/>
          <cell r="M357"/>
          <cell r="N357"/>
          <cell r="O357"/>
          <cell r="P357"/>
          <cell r="Q357"/>
          <cell r="R357"/>
          <cell r="S357"/>
          <cell r="T357"/>
          <cell r="U357"/>
          <cell r="V357"/>
          <cell r="W357"/>
        </row>
        <row r="358">
          <cell r="A358"/>
          <cell r="B358"/>
          <cell r="C358"/>
          <cell r="D358"/>
          <cell r="E358"/>
          <cell r="F358"/>
          <cell r="G358"/>
          <cell r="H358"/>
          <cell r="I358"/>
          <cell r="J358"/>
          <cell r="K358"/>
          <cell r="L358"/>
          <cell r="M358"/>
          <cell r="N358"/>
          <cell r="O358"/>
          <cell r="P358"/>
          <cell r="Q358"/>
          <cell r="R358"/>
          <cell r="S358"/>
          <cell r="T358"/>
          <cell r="U358"/>
          <cell r="V358"/>
          <cell r="W358"/>
        </row>
        <row r="359">
          <cell r="A359"/>
          <cell r="B359"/>
          <cell r="C359"/>
          <cell r="D359"/>
          <cell r="E359"/>
          <cell r="F359"/>
          <cell r="G359"/>
          <cell r="H359"/>
          <cell r="I359"/>
          <cell r="J359"/>
          <cell r="K359"/>
          <cell r="L359"/>
          <cell r="M359"/>
          <cell r="N359"/>
          <cell r="O359"/>
          <cell r="P359"/>
          <cell r="Q359"/>
          <cell r="R359"/>
          <cell r="S359"/>
          <cell r="T359"/>
          <cell r="U359"/>
          <cell r="V359"/>
          <cell r="W359"/>
        </row>
        <row r="360">
          <cell r="A360"/>
          <cell r="B360"/>
          <cell r="C360"/>
          <cell r="D360"/>
          <cell r="E360"/>
          <cell r="F360"/>
          <cell r="G360"/>
          <cell r="H360"/>
          <cell r="I360"/>
          <cell r="J360"/>
          <cell r="K360"/>
          <cell r="L360"/>
          <cell r="M360"/>
          <cell r="N360"/>
          <cell r="O360"/>
          <cell r="P360"/>
          <cell r="Q360"/>
          <cell r="R360"/>
          <cell r="S360"/>
          <cell r="T360"/>
          <cell r="U360"/>
          <cell r="V360"/>
          <cell r="W360"/>
        </row>
        <row r="361">
          <cell r="A361"/>
          <cell r="B361"/>
          <cell r="C361"/>
          <cell r="D361"/>
          <cell r="E361"/>
          <cell r="F361"/>
          <cell r="G361"/>
          <cell r="H361"/>
          <cell r="I361"/>
          <cell r="J361"/>
          <cell r="K361"/>
          <cell r="L361"/>
          <cell r="M361"/>
          <cell r="N361"/>
          <cell r="O361"/>
          <cell r="P361"/>
          <cell r="Q361"/>
          <cell r="R361"/>
          <cell r="S361"/>
          <cell r="T361"/>
          <cell r="U361"/>
          <cell r="V361"/>
          <cell r="W361"/>
        </row>
        <row r="362">
          <cell r="A362"/>
          <cell r="B362"/>
          <cell r="C362"/>
          <cell r="D362"/>
          <cell r="E362"/>
          <cell r="F362"/>
          <cell r="G362"/>
          <cell r="H362"/>
          <cell r="I362"/>
          <cell r="J362"/>
          <cell r="K362"/>
          <cell r="L362"/>
          <cell r="M362"/>
          <cell r="N362"/>
          <cell r="O362"/>
          <cell r="P362"/>
          <cell r="Q362"/>
          <cell r="R362"/>
          <cell r="S362"/>
          <cell r="T362"/>
          <cell r="U362"/>
          <cell r="V362"/>
          <cell r="W362"/>
        </row>
        <row r="363">
          <cell r="A363"/>
          <cell r="B363"/>
          <cell r="C363"/>
          <cell r="D363"/>
          <cell r="E363"/>
          <cell r="F363"/>
          <cell r="G363"/>
          <cell r="H363"/>
          <cell r="I363"/>
          <cell r="J363"/>
          <cell r="K363"/>
          <cell r="L363"/>
          <cell r="M363"/>
          <cell r="N363"/>
          <cell r="O363"/>
          <cell r="P363"/>
          <cell r="Q363"/>
          <cell r="R363"/>
          <cell r="S363"/>
          <cell r="T363"/>
          <cell r="U363"/>
          <cell r="V363"/>
          <cell r="W363"/>
        </row>
        <row r="364">
          <cell r="A364"/>
          <cell r="B364"/>
          <cell r="C364"/>
          <cell r="D364"/>
          <cell r="E364"/>
          <cell r="F364"/>
          <cell r="G364"/>
          <cell r="H364"/>
          <cell r="I364"/>
          <cell r="J364"/>
          <cell r="K364"/>
          <cell r="L364"/>
          <cell r="M364"/>
          <cell r="N364"/>
          <cell r="O364"/>
          <cell r="P364"/>
          <cell r="Q364"/>
          <cell r="R364"/>
          <cell r="S364"/>
          <cell r="T364"/>
          <cell r="U364"/>
          <cell r="V364"/>
          <cell r="W364"/>
        </row>
        <row r="365">
          <cell r="A365"/>
          <cell r="B365"/>
          <cell r="C365"/>
          <cell r="D365"/>
          <cell r="E365"/>
          <cell r="F365"/>
          <cell r="G365"/>
          <cell r="H365"/>
          <cell r="I365"/>
          <cell r="J365"/>
          <cell r="K365"/>
          <cell r="L365"/>
          <cell r="M365"/>
          <cell r="N365"/>
          <cell r="O365"/>
          <cell r="P365"/>
          <cell r="Q365"/>
          <cell r="R365"/>
          <cell r="S365"/>
          <cell r="T365"/>
          <cell r="U365"/>
          <cell r="V365"/>
          <cell r="W365"/>
        </row>
        <row r="366">
          <cell r="A366"/>
          <cell r="B366"/>
          <cell r="C366"/>
          <cell r="D366"/>
          <cell r="E366"/>
          <cell r="F366"/>
          <cell r="G366"/>
          <cell r="H366"/>
          <cell r="I366"/>
          <cell r="J366"/>
          <cell r="K366"/>
          <cell r="L366"/>
          <cell r="M366"/>
          <cell r="N366"/>
          <cell r="O366"/>
          <cell r="P366"/>
          <cell r="Q366"/>
          <cell r="R366"/>
          <cell r="S366"/>
          <cell r="T366"/>
          <cell r="U366"/>
          <cell r="V366"/>
          <cell r="W366"/>
        </row>
        <row r="367">
          <cell r="A367"/>
          <cell r="B367"/>
          <cell r="C367"/>
          <cell r="D367"/>
          <cell r="E367"/>
          <cell r="F367"/>
          <cell r="G367"/>
          <cell r="H367"/>
          <cell r="I367"/>
          <cell r="J367"/>
          <cell r="K367"/>
          <cell r="L367"/>
          <cell r="M367"/>
          <cell r="N367"/>
          <cell r="O367"/>
          <cell r="P367"/>
          <cell r="Q367"/>
          <cell r="R367"/>
          <cell r="S367"/>
          <cell r="T367"/>
          <cell r="U367"/>
          <cell r="V367"/>
          <cell r="W367"/>
        </row>
        <row r="368">
          <cell r="A368"/>
          <cell r="B368"/>
          <cell r="C368"/>
          <cell r="D368"/>
          <cell r="E368"/>
          <cell r="F368"/>
          <cell r="G368"/>
          <cell r="H368"/>
          <cell r="I368"/>
          <cell r="J368"/>
          <cell r="K368"/>
          <cell r="L368"/>
          <cell r="M368"/>
          <cell r="N368"/>
          <cell r="O368"/>
          <cell r="P368"/>
          <cell r="Q368"/>
          <cell r="R368"/>
          <cell r="S368"/>
          <cell r="T368"/>
          <cell r="U368"/>
          <cell r="V368"/>
          <cell r="W368"/>
        </row>
        <row r="369">
          <cell r="A369"/>
          <cell r="B369"/>
          <cell r="C369"/>
          <cell r="D369"/>
          <cell r="E369"/>
          <cell r="F369"/>
          <cell r="G369"/>
          <cell r="H369"/>
          <cell r="I369"/>
          <cell r="J369"/>
          <cell r="K369"/>
          <cell r="L369"/>
          <cell r="M369"/>
          <cell r="N369"/>
          <cell r="O369"/>
          <cell r="P369"/>
          <cell r="Q369"/>
          <cell r="R369"/>
          <cell r="S369"/>
          <cell r="T369"/>
          <cell r="U369"/>
          <cell r="V369"/>
          <cell r="W369"/>
        </row>
        <row r="370">
          <cell r="A370"/>
          <cell r="B370"/>
          <cell r="C370"/>
          <cell r="D370"/>
          <cell r="E370"/>
          <cell r="F370"/>
          <cell r="G370"/>
          <cell r="H370"/>
          <cell r="I370"/>
          <cell r="J370"/>
          <cell r="K370"/>
          <cell r="L370"/>
          <cell r="M370"/>
          <cell r="N370"/>
          <cell r="O370"/>
          <cell r="P370"/>
          <cell r="Q370"/>
          <cell r="R370"/>
          <cell r="S370"/>
          <cell r="T370"/>
          <cell r="U370"/>
          <cell r="V370"/>
          <cell r="W370"/>
        </row>
        <row r="371">
          <cell r="A371"/>
          <cell r="B371"/>
          <cell r="C371"/>
          <cell r="D371"/>
          <cell r="E371"/>
          <cell r="F371"/>
          <cell r="G371"/>
          <cell r="H371"/>
          <cell r="I371"/>
          <cell r="J371"/>
          <cell r="K371"/>
          <cell r="L371"/>
          <cell r="M371"/>
          <cell r="N371"/>
          <cell r="O371"/>
          <cell r="P371"/>
          <cell r="Q371"/>
          <cell r="R371"/>
          <cell r="S371"/>
          <cell r="T371"/>
          <cell r="U371"/>
          <cell r="V371"/>
          <cell r="W371"/>
        </row>
        <row r="372">
          <cell r="A372"/>
          <cell r="B372"/>
          <cell r="C372"/>
          <cell r="D372"/>
          <cell r="E372"/>
          <cell r="F372"/>
          <cell r="G372"/>
          <cell r="H372"/>
          <cell r="I372"/>
          <cell r="J372"/>
          <cell r="K372"/>
          <cell r="L372"/>
          <cell r="M372"/>
          <cell r="N372"/>
          <cell r="O372"/>
          <cell r="P372"/>
          <cell r="Q372"/>
          <cell r="R372"/>
          <cell r="S372"/>
          <cell r="T372"/>
          <cell r="U372"/>
          <cell r="V372"/>
          <cell r="W372"/>
        </row>
        <row r="373">
          <cell r="A373"/>
          <cell r="B373"/>
          <cell r="C373"/>
          <cell r="D373"/>
          <cell r="E373"/>
          <cell r="F373"/>
          <cell r="G373"/>
          <cell r="H373"/>
          <cell r="I373"/>
          <cell r="J373"/>
          <cell r="K373"/>
          <cell r="L373"/>
          <cell r="M373"/>
          <cell r="N373"/>
          <cell r="O373"/>
          <cell r="P373"/>
          <cell r="Q373"/>
          <cell r="R373"/>
          <cell r="S373"/>
          <cell r="T373"/>
          <cell r="U373"/>
          <cell r="V373"/>
          <cell r="W373"/>
        </row>
        <row r="374">
          <cell r="A374"/>
          <cell r="B374"/>
          <cell r="C374"/>
          <cell r="D374"/>
          <cell r="E374"/>
          <cell r="F374"/>
          <cell r="G374"/>
          <cell r="H374"/>
          <cell r="I374"/>
          <cell r="J374"/>
          <cell r="K374"/>
          <cell r="L374"/>
          <cell r="M374"/>
          <cell r="N374"/>
          <cell r="O374"/>
          <cell r="P374"/>
          <cell r="Q374"/>
          <cell r="R374"/>
          <cell r="S374"/>
          <cell r="T374"/>
          <cell r="U374"/>
          <cell r="V374"/>
          <cell r="W374"/>
        </row>
        <row r="375">
          <cell r="A375"/>
          <cell r="B375"/>
          <cell r="C375"/>
          <cell r="D375"/>
          <cell r="E375"/>
          <cell r="F375"/>
          <cell r="G375"/>
          <cell r="H375"/>
          <cell r="I375"/>
          <cell r="J375"/>
          <cell r="K375"/>
          <cell r="L375"/>
          <cell r="M375"/>
          <cell r="N375"/>
          <cell r="O375"/>
          <cell r="P375"/>
          <cell r="Q375"/>
          <cell r="R375"/>
          <cell r="S375"/>
          <cell r="T375"/>
          <cell r="U375"/>
          <cell r="V375"/>
          <cell r="W375"/>
        </row>
        <row r="376">
          <cell r="A376"/>
          <cell r="B376"/>
          <cell r="C376"/>
          <cell r="D376"/>
          <cell r="E376"/>
          <cell r="F376"/>
          <cell r="G376"/>
          <cell r="H376"/>
          <cell r="I376"/>
          <cell r="J376"/>
          <cell r="K376"/>
          <cell r="L376"/>
          <cell r="M376"/>
          <cell r="N376"/>
          <cell r="O376"/>
          <cell r="P376"/>
          <cell r="Q376"/>
          <cell r="R376"/>
          <cell r="S376"/>
          <cell r="T376"/>
          <cell r="U376"/>
          <cell r="V376"/>
          <cell r="W376"/>
        </row>
        <row r="377">
          <cell r="A377"/>
          <cell r="B377"/>
          <cell r="C377"/>
          <cell r="D377"/>
          <cell r="E377"/>
          <cell r="F377"/>
          <cell r="G377"/>
          <cell r="H377"/>
          <cell r="I377"/>
          <cell r="J377"/>
          <cell r="K377"/>
          <cell r="L377"/>
          <cell r="M377"/>
          <cell r="N377"/>
          <cell r="O377"/>
          <cell r="P377"/>
          <cell r="Q377"/>
          <cell r="R377"/>
          <cell r="S377"/>
          <cell r="T377"/>
          <cell r="U377"/>
          <cell r="V377"/>
          <cell r="W377"/>
        </row>
        <row r="378">
          <cell r="A378"/>
          <cell r="B378"/>
          <cell r="C378"/>
          <cell r="D378"/>
          <cell r="E378"/>
          <cell r="F378"/>
          <cell r="G378"/>
          <cell r="H378"/>
          <cell r="I378"/>
          <cell r="J378"/>
          <cell r="K378"/>
          <cell r="L378"/>
          <cell r="M378"/>
          <cell r="N378"/>
          <cell r="O378"/>
          <cell r="P378"/>
          <cell r="Q378"/>
          <cell r="R378"/>
          <cell r="S378"/>
          <cell r="T378"/>
          <cell r="U378"/>
          <cell r="V378"/>
          <cell r="W378"/>
        </row>
        <row r="379">
          <cell r="A379"/>
          <cell r="B379"/>
          <cell r="C379"/>
          <cell r="D379"/>
          <cell r="E379"/>
          <cell r="F379"/>
          <cell r="G379"/>
          <cell r="H379"/>
          <cell r="I379"/>
          <cell r="J379"/>
          <cell r="K379"/>
          <cell r="L379"/>
          <cell r="M379"/>
          <cell r="N379"/>
          <cell r="O379"/>
          <cell r="P379"/>
          <cell r="Q379"/>
          <cell r="R379"/>
          <cell r="S379"/>
          <cell r="T379"/>
          <cell r="U379"/>
          <cell r="V379"/>
          <cell r="W379"/>
        </row>
        <row r="380">
          <cell r="A380"/>
          <cell r="B380"/>
          <cell r="C380"/>
          <cell r="D380"/>
          <cell r="E380"/>
          <cell r="F380"/>
          <cell r="G380"/>
          <cell r="H380"/>
          <cell r="I380"/>
          <cell r="J380"/>
          <cell r="K380"/>
          <cell r="L380"/>
          <cell r="M380"/>
          <cell r="N380"/>
          <cell r="O380"/>
          <cell r="P380"/>
          <cell r="Q380"/>
          <cell r="R380"/>
          <cell r="S380"/>
          <cell r="T380"/>
          <cell r="U380"/>
          <cell r="V380"/>
          <cell r="W380"/>
        </row>
        <row r="381">
          <cell r="A381"/>
          <cell r="B381"/>
          <cell r="C381"/>
          <cell r="D381"/>
          <cell r="E381"/>
          <cell r="F381"/>
          <cell r="G381"/>
          <cell r="H381"/>
          <cell r="I381"/>
          <cell r="J381"/>
          <cell r="K381"/>
          <cell r="L381"/>
          <cell r="M381"/>
          <cell r="N381"/>
          <cell r="O381"/>
          <cell r="P381"/>
          <cell r="Q381"/>
          <cell r="R381"/>
          <cell r="S381"/>
          <cell r="T381"/>
          <cell r="U381"/>
          <cell r="V381"/>
          <cell r="W381"/>
        </row>
        <row r="382">
          <cell r="A382"/>
          <cell r="B382"/>
          <cell r="C382"/>
          <cell r="D382"/>
          <cell r="E382"/>
          <cell r="F382"/>
          <cell r="G382"/>
          <cell r="H382"/>
          <cell r="I382"/>
          <cell r="J382"/>
          <cell r="K382"/>
          <cell r="L382"/>
          <cell r="M382"/>
          <cell r="N382"/>
          <cell r="O382"/>
          <cell r="P382"/>
          <cell r="Q382"/>
          <cell r="R382"/>
          <cell r="S382"/>
          <cell r="T382"/>
          <cell r="U382"/>
          <cell r="V382"/>
          <cell r="W382"/>
        </row>
        <row r="383">
          <cell r="A383"/>
          <cell r="B383"/>
          <cell r="C383"/>
          <cell r="D383"/>
          <cell r="E383"/>
          <cell r="F383"/>
          <cell r="G383"/>
          <cell r="H383"/>
          <cell r="I383"/>
          <cell r="J383"/>
          <cell r="K383"/>
          <cell r="L383"/>
          <cell r="M383"/>
          <cell r="N383"/>
          <cell r="O383"/>
          <cell r="P383"/>
          <cell r="Q383"/>
          <cell r="R383"/>
          <cell r="S383"/>
          <cell r="T383"/>
          <cell r="U383"/>
          <cell r="V383"/>
          <cell r="W383"/>
        </row>
        <row r="384">
          <cell r="A384"/>
          <cell r="B384"/>
          <cell r="C384"/>
          <cell r="D384"/>
          <cell r="E384"/>
          <cell r="F384"/>
          <cell r="G384"/>
          <cell r="H384"/>
          <cell r="I384"/>
          <cell r="J384"/>
          <cell r="K384"/>
          <cell r="L384"/>
          <cell r="M384"/>
          <cell r="N384"/>
          <cell r="O384"/>
          <cell r="P384"/>
          <cell r="Q384"/>
          <cell r="R384"/>
          <cell r="S384"/>
          <cell r="T384"/>
          <cell r="U384"/>
          <cell r="V384"/>
          <cell r="W384"/>
        </row>
        <row r="385">
          <cell r="A385"/>
          <cell r="B385"/>
          <cell r="C385"/>
          <cell r="D385"/>
          <cell r="E385"/>
          <cell r="F385"/>
          <cell r="G385"/>
          <cell r="H385"/>
          <cell r="I385"/>
          <cell r="J385"/>
          <cell r="K385"/>
          <cell r="L385"/>
          <cell r="M385"/>
          <cell r="N385"/>
          <cell r="O385"/>
          <cell r="P385"/>
          <cell r="Q385"/>
          <cell r="R385"/>
          <cell r="S385"/>
          <cell r="T385"/>
          <cell r="U385"/>
          <cell r="V385"/>
          <cell r="W385"/>
        </row>
        <row r="386">
          <cell r="A386"/>
          <cell r="B386"/>
          <cell r="C386"/>
          <cell r="D386"/>
          <cell r="E386"/>
          <cell r="F386"/>
          <cell r="G386"/>
          <cell r="H386"/>
          <cell r="I386"/>
          <cell r="J386"/>
          <cell r="K386"/>
          <cell r="L386"/>
          <cell r="M386"/>
          <cell r="N386"/>
          <cell r="O386"/>
          <cell r="P386"/>
          <cell r="Q386"/>
          <cell r="R386"/>
          <cell r="S386"/>
          <cell r="T386"/>
          <cell r="U386"/>
          <cell r="V386"/>
          <cell r="W386"/>
        </row>
        <row r="387">
          <cell r="A387"/>
          <cell r="B387"/>
          <cell r="C387"/>
          <cell r="D387"/>
          <cell r="E387"/>
          <cell r="F387"/>
          <cell r="G387"/>
          <cell r="H387"/>
          <cell r="I387"/>
          <cell r="J387"/>
          <cell r="K387"/>
          <cell r="L387"/>
          <cell r="M387"/>
          <cell r="N387"/>
          <cell r="O387"/>
          <cell r="P387"/>
          <cell r="Q387"/>
          <cell r="R387"/>
          <cell r="S387"/>
          <cell r="T387"/>
          <cell r="U387"/>
          <cell r="V387"/>
          <cell r="W387"/>
        </row>
        <row r="388">
          <cell r="A388"/>
          <cell r="B388"/>
          <cell r="C388"/>
          <cell r="D388"/>
          <cell r="E388"/>
          <cell r="F388"/>
          <cell r="G388"/>
          <cell r="H388"/>
          <cell r="I388"/>
          <cell r="J388"/>
          <cell r="K388"/>
          <cell r="L388"/>
          <cell r="M388"/>
          <cell r="N388"/>
          <cell r="O388"/>
          <cell r="P388"/>
          <cell r="Q388"/>
          <cell r="R388"/>
          <cell r="S388"/>
          <cell r="T388"/>
          <cell r="U388"/>
          <cell r="V388"/>
          <cell r="W388"/>
        </row>
        <row r="389">
          <cell r="A389"/>
          <cell r="B389"/>
          <cell r="C389"/>
          <cell r="D389"/>
          <cell r="E389"/>
          <cell r="F389"/>
          <cell r="G389"/>
          <cell r="H389"/>
          <cell r="I389"/>
          <cell r="J389"/>
          <cell r="K389"/>
          <cell r="L389"/>
          <cell r="M389"/>
          <cell r="N389"/>
          <cell r="O389"/>
          <cell r="P389"/>
          <cell r="Q389"/>
          <cell r="R389"/>
          <cell r="S389"/>
          <cell r="T389"/>
          <cell r="U389"/>
          <cell r="V389"/>
          <cell r="W389"/>
        </row>
        <row r="390">
          <cell r="A390"/>
          <cell r="B390"/>
          <cell r="C390"/>
          <cell r="D390"/>
          <cell r="E390"/>
          <cell r="F390"/>
          <cell r="G390"/>
          <cell r="H390"/>
          <cell r="I390"/>
          <cell r="J390"/>
          <cell r="K390"/>
          <cell r="L390"/>
          <cell r="M390"/>
          <cell r="N390"/>
          <cell r="O390"/>
          <cell r="P390"/>
          <cell r="Q390"/>
          <cell r="R390"/>
          <cell r="S390"/>
          <cell r="T390"/>
          <cell r="U390"/>
          <cell r="V390"/>
          <cell r="W390"/>
        </row>
        <row r="391">
          <cell r="A391"/>
          <cell r="B391"/>
          <cell r="C391"/>
          <cell r="D391"/>
          <cell r="E391"/>
          <cell r="F391"/>
          <cell r="G391"/>
          <cell r="H391"/>
          <cell r="I391"/>
          <cell r="J391"/>
          <cell r="K391"/>
          <cell r="L391"/>
          <cell r="M391"/>
          <cell r="N391"/>
          <cell r="O391"/>
          <cell r="P391"/>
          <cell r="Q391"/>
          <cell r="R391"/>
          <cell r="S391"/>
          <cell r="T391"/>
          <cell r="U391"/>
          <cell r="V391"/>
          <cell r="W391"/>
        </row>
        <row r="392">
          <cell r="A392"/>
          <cell r="B392"/>
          <cell r="C392"/>
          <cell r="D392"/>
          <cell r="E392"/>
          <cell r="F392"/>
          <cell r="G392"/>
          <cell r="H392"/>
          <cell r="I392"/>
          <cell r="J392"/>
          <cell r="K392"/>
          <cell r="L392"/>
          <cell r="M392"/>
          <cell r="N392"/>
          <cell r="O392"/>
          <cell r="P392"/>
          <cell r="Q392"/>
          <cell r="R392"/>
          <cell r="S392"/>
          <cell r="T392"/>
          <cell r="U392"/>
          <cell r="V392"/>
          <cell r="W392"/>
        </row>
        <row r="393">
          <cell r="A393"/>
          <cell r="B393"/>
          <cell r="C393"/>
          <cell r="D393"/>
          <cell r="E393"/>
          <cell r="F393"/>
          <cell r="G393"/>
          <cell r="H393"/>
          <cell r="I393"/>
          <cell r="J393"/>
          <cell r="K393"/>
          <cell r="L393"/>
          <cell r="M393"/>
          <cell r="N393"/>
          <cell r="O393"/>
          <cell r="P393"/>
          <cell r="Q393"/>
          <cell r="R393"/>
          <cell r="S393"/>
          <cell r="T393"/>
          <cell r="U393"/>
          <cell r="V393"/>
          <cell r="W393"/>
        </row>
        <row r="394">
          <cell r="A394"/>
          <cell r="B394"/>
          <cell r="C394"/>
          <cell r="D394"/>
          <cell r="E394"/>
          <cell r="F394"/>
          <cell r="G394"/>
          <cell r="H394"/>
          <cell r="I394"/>
          <cell r="J394"/>
          <cell r="K394"/>
          <cell r="L394"/>
          <cell r="M394"/>
          <cell r="N394"/>
          <cell r="O394"/>
          <cell r="P394"/>
          <cell r="Q394"/>
          <cell r="R394"/>
          <cell r="S394"/>
          <cell r="T394"/>
          <cell r="U394"/>
          <cell r="V394"/>
          <cell r="W394"/>
        </row>
        <row r="395">
          <cell r="A395"/>
          <cell r="B395"/>
          <cell r="C395"/>
          <cell r="D395"/>
          <cell r="E395"/>
          <cell r="F395"/>
          <cell r="G395"/>
          <cell r="H395"/>
          <cell r="I395"/>
          <cell r="J395"/>
          <cell r="K395"/>
          <cell r="L395"/>
          <cell r="M395"/>
          <cell r="N395"/>
          <cell r="O395"/>
          <cell r="P395"/>
          <cell r="Q395"/>
          <cell r="R395"/>
          <cell r="S395"/>
          <cell r="T395"/>
          <cell r="U395"/>
          <cell r="V395"/>
          <cell r="W395"/>
        </row>
        <row r="396">
          <cell r="A396"/>
          <cell r="B396"/>
          <cell r="C396"/>
          <cell r="D396"/>
          <cell r="E396"/>
          <cell r="F396"/>
          <cell r="G396"/>
          <cell r="H396"/>
          <cell r="I396"/>
          <cell r="J396"/>
          <cell r="K396"/>
          <cell r="L396"/>
          <cell r="M396"/>
          <cell r="N396"/>
          <cell r="O396"/>
          <cell r="P396"/>
          <cell r="Q396"/>
          <cell r="R396"/>
          <cell r="S396"/>
          <cell r="T396"/>
          <cell r="U396"/>
          <cell r="V396"/>
          <cell r="W396"/>
        </row>
        <row r="397">
          <cell r="A397"/>
          <cell r="B397"/>
          <cell r="C397"/>
          <cell r="D397"/>
          <cell r="E397"/>
          <cell r="F397"/>
          <cell r="G397"/>
          <cell r="H397"/>
          <cell r="I397"/>
          <cell r="J397"/>
          <cell r="K397"/>
          <cell r="L397"/>
          <cell r="M397"/>
          <cell r="N397"/>
          <cell r="O397"/>
          <cell r="P397"/>
          <cell r="Q397"/>
          <cell r="R397"/>
          <cell r="S397"/>
          <cell r="T397"/>
          <cell r="U397"/>
          <cell r="V397"/>
          <cell r="W397"/>
        </row>
        <row r="398">
          <cell r="A398"/>
          <cell r="B398"/>
          <cell r="C398"/>
          <cell r="D398"/>
          <cell r="E398"/>
          <cell r="F398"/>
          <cell r="G398"/>
          <cell r="H398"/>
          <cell r="I398"/>
          <cell r="J398"/>
          <cell r="K398"/>
          <cell r="L398"/>
          <cell r="M398"/>
          <cell r="N398"/>
          <cell r="O398"/>
          <cell r="P398"/>
          <cell r="Q398"/>
          <cell r="R398"/>
          <cell r="S398"/>
          <cell r="T398"/>
          <cell r="U398"/>
          <cell r="V398"/>
          <cell r="W398"/>
        </row>
        <row r="399">
          <cell r="A399"/>
          <cell r="B399"/>
          <cell r="C399"/>
          <cell r="D399"/>
          <cell r="E399"/>
          <cell r="F399"/>
          <cell r="G399"/>
          <cell r="H399"/>
          <cell r="I399"/>
          <cell r="J399"/>
          <cell r="K399"/>
          <cell r="L399"/>
          <cell r="M399"/>
          <cell r="N399"/>
          <cell r="O399"/>
          <cell r="P399"/>
          <cell r="Q399"/>
          <cell r="R399"/>
          <cell r="S399"/>
          <cell r="T399"/>
          <cell r="U399"/>
          <cell r="V399"/>
          <cell r="W399"/>
        </row>
        <row r="400">
          <cell r="A400"/>
          <cell r="B400"/>
          <cell r="C400"/>
          <cell r="D400"/>
          <cell r="E400"/>
          <cell r="F400"/>
          <cell r="G400"/>
          <cell r="H400"/>
          <cell r="I400"/>
          <cell r="J400"/>
          <cell r="K400"/>
          <cell r="L400"/>
          <cell r="M400"/>
          <cell r="N400"/>
          <cell r="O400"/>
          <cell r="P400"/>
          <cell r="Q400"/>
          <cell r="R400"/>
          <cell r="S400"/>
          <cell r="T400"/>
          <cell r="U400"/>
          <cell r="V400"/>
          <cell r="W400"/>
        </row>
        <row r="401">
          <cell r="A401"/>
          <cell r="B401"/>
          <cell r="C401"/>
          <cell r="D401"/>
          <cell r="E401"/>
          <cell r="F401"/>
          <cell r="G401"/>
          <cell r="H401"/>
          <cell r="I401"/>
          <cell r="J401"/>
          <cell r="K401"/>
          <cell r="L401"/>
          <cell r="M401"/>
          <cell r="N401"/>
          <cell r="O401"/>
          <cell r="P401"/>
          <cell r="Q401"/>
          <cell r="R401"/>
          <cell r="S401"/>
          <cell r="T401"/>
          <cell r="U401"/>
          <cell r="V401"/>
          <cell r="W401"/>
        </row>
        <row r="402">
          <cell r="A402"/>
          <cell r="B402"/>
          <cell r="C402"/>
          <cell r="D402"/>
          <cell r="E402"/>
          <cell r="F402"/>
          <cell r="G402"/>
          <cell r="H402"/>
          <cell r="I402"/>
          <cell r="J402"/>
          <cell r="K402"/>
          <cell r="L402"/>
          <cell r="M402"/>
          <cell r="N402"/>
          <cell r="O402"/>
          <cell r="P402"/>
          <cell r="Q402"/>
          <cell r="R402"/>
          <cell r="S402"/>
          <cell r="T402"/>
          <cell r="U402"/>
          <cell r="V402"/>
          <cell r="W402"/>
        </row>
        <row r="403">
          <cell r="A403"/>
          <cell r="B403"/>
          <cell r="C403"/>
          <cell r="D403"/>
          <cell r="E403"/>
          <cell r="F403"/>
          <cell r="G403"/>
          <cell r="H403"/>
          <cell r="I403"/>
          <cell r="J403"/>
          <cell r="K403"/>
          <cell r="L403"/>
          <cell r="M403"/>
          <cell r="N403"/>
          <cell r="O403"/>
          <cell r="P403"/>
          <cell r="Q403"/>
          <cell r="R403"/>
          <cell r="S403"/>
          <cell r="T403"/>
          <cell r="U403"/>
          <cell r="V403"/>
          <cell r="W403"/>
        </row>
        <row r="404">
          <cell r="A404"/>
          <cell r="B404"/>
          <cell r="C404"/>
          <cell r="D404"/>
          <cell r="E404"/>
          <cell r="F404"/>
          <cell r="G404"/>
          <cell r="H404"/>
          <cell r="I404"/>
          <cell r="J404"/>
          <cell r="K404"/>
          <cell r="L404"/>
          <cell r="M404"/>
          <cell r="N404"/>
          <cell r="O404"/>
          <cell r="P404"/>
          <cell r="Q404"/>
          <cell r="R404"/>
          <cell r="S404"/>
          <cell r="T404"/>
          <cell r="U404"/>
          <cell r="V404"/>
          <cell r="W404"/>
        </row>
        <row r="405">
          <cell r="A405"/>
          <cell r="B405"/>
          <cell r="C405"/>
          <cell r="D405"/>
          <cell r="E405"/>
          <cell r="F405"/>
          <cell r="G405"/>
          <cell r="H405"/>
          <cell r="I405"/>
          <cell r="J405"/>
          <cell r="K405"/>
          <cell r="L405"/>
          <cell r="M405"/>
          <cell r="N405"/>
          <cell r="O405"/>
          <cell r="P405"/>
          <cell r="Q405"/>
          <cell r="R405"/>
          <cell r="S405"/>
          <cell r="T405"/>
          <cell r="U405"/>
          <cell r="V405"/>
          <cell r="W405"/>
        </row>
        <row r="406">
          <cell r="A406"/>
          <cell r="B406"/>
          <cell r="C406"/>
          <cell r="D406"/>
          <cell r="E406"/>
          <cell r="F406"/>
          <cell r="G406"/>
          <cell r="H406"/>
          <cell r="I406"/>
          <cell r="J406"/>
          <cell r="K406"/>
          <cell r="L406"/>
          <cell r="M406"/>
          <cell r="N406"/>
          <cell r="O406"/>
          <cell r="P406"/>
          <cell r="Q406"/>
          <cell r="R406"/>
          <cell r="S406"/>
          <cell r="T406"/>
          <cell r="U406"/>
          <cell r="V406"/>
          <cell r="W406"/>
        </row>
        <row r="407">
          <cell r="A407"/>
          <cell r="B407"/>
          <cell r="C407"/>
          <cell r="D407"/>
          <cell r="E407"/>
          <cell r="F407"/>
          <cell r="G407"/>
          <cell r="H407"/>
          <cell r="I407"/>
          <cell r="J407"/>
          <cell r="K407"/>
          <cell r="L407"/>
          <cell r="M407"/>
          <cell r="N407"/>
          <cell r="O407"/>
          <cell r="P407"/>
          <cell r="Q407"/>
          <cell r="R407"/>
          <cell r="S407"/>
          <cell r="T407"/>
          <cell r="U407"/>
          <cell r="V407"/>
          <cell r="W407"/>
        </row>
        <row r="408">
          <cell r="A408"/>
          <cell r="B408"/>
          <cell r="C408"/>
          <cell r="D408"/>
          <cell r="E408"/>
          <cell r="F408"/>
          <cell r="G408"/>
          <cell r="H408"/>
          <cell r="I408"/>
          <cell r="J408"/>
          <cell r="K408"/>
          <cell r="L408"/>
          <cell r="M408"/>
          <cell r="N408"/>
          <cell r="O408"/>
          <cell r="P408"/>
          <cell r="Q408"/>
          <cell r="R408"/>
          <cell r="S408"/>
          <cell r="T408"/>
          <cell r="U408"/>
          <cell r="V408"/>
          <cell r="W408"/>
        </row>
        <row r="409">
          <cell r="A409"/>
          <cell r="B409"/>
          <cell r="C409"/>
          <cell r="D409"/>
          <cell r="E409"/>
          <cell r="F409"/>
          <cell r="G409"/>
          <cell r="H409"/>
          <cell r="I409"/>
          <cell r="J409"/>
          <cell r="K409"/>
          <cell r="L409"/>
          <cell r="M409"/>
          <cell r="N409"/>
          <cell r="O409"/>
          <cell r="P409"/>
          <cell r="Q409"/>
          <cell r="R409"/>
          <cell r="S409"/>
          <cell r="T409"/>
          <cell r="U409"/>
          <cell r="V409"/>
          <cell r="W409"/>
        </row>
        <row r="410">
          <cell r="A410"/>
          <cell r="B410"/>
          <cell r="C410"/>
          <cell r="D410"/>
          <cell r="E410"/>
          <cell r="F410"/>
          <cell r="G410"/>
          <cell r="H410"/>
          <cell r="I410"/>
          <cell r="J410"/>
          <cell r="K410"/>
          <cell r="L410"/>
          <cell r="M410"/>
          <cell r="N410"/>
          <cell r="O410"/>
          <cell r="P410"/>
          <cell r="Q410"/>
          <cell r="R410"/>
          <cell r="S410"/>
          <cell r="T410"/>
          <cell r="U410"/>
          <cell r="V410"/>
          <cell r="W410"/>
        </row>
        <row r="411">
          <cell r="A411"/>
          <cell r="B411"/>
          <cell r="C411"/>
          <cell r="D411"/>
          <cell r="E411"/>
          <cell r="F411"/>
          <cell r="G411"/>
          <cell r="H411"/>
          <cell r="I411"/>
          <cell r="J411"/>
          <cell r="K411"/>
          <cell r="L411"/>
          <cell r="M411"/>
          <cell r="N411"/>
          <cell r="O411"/>
          <cell r="P411"/>
          <cell r="Q411"/>
          <cell r="R411"/>
          <cell r="S411"/>
          <cell r="T411"/>
          <cell r="U411"/>
          <cell r="V411"/>
          <cell r="W411"/>
        </row>
        <row r="412">
          <cell r="A412"/>
          <cell r="B412"/>
          <cell r="C412"/>
          <cell r="D412"/>
          <cell r="E412"/>
          <cell r="F412"/>
          <cell r="G412"/>
          <cell r="H412"/>
          <cell r="I412"/>
          <cell r="J412"/>
          <cell r="K412"/>
          <cell r="L412"/>
          <cell r="M412"/>
          <cell r="N412"/>
          <cell r="O412"/>
          <cell r="P412"/>
          <cell r="Q412"/>
          <cell r="R412"/>
          <cell r="S412"/>
          <cell r="T412"/>
          <cell r="U412"/>
          <cell r="V412"/>
          <cell r="W412"/>
        </row>
        <row r="413">
          <cell r="A413"/>
          <cell r="B413"/>
          <cell r="C413"/>
          <cell r="D413"/>
          <cell r="E413"/>
          <cell r="F413"/>
          <cell r="G413"/>
          <cell r="H413"/>
          <cell r="I413"/>
          <cell r="J413"/>
          <cell r="K413"/>
          <cell r="L413"/>
          <cell r="M413"/>
          <cell r="N413"/>
          <cell r="O413"/>
          <cell r="P413"/>
          <cell r="Q413"/>
          <cell r="R413"/>
          <cell r="S413"/>
          <cell r="T413"/>
          <cell r="U413"/>
          <cell r="V413"/>
          <cell r="W413"/>
        </row>
        <row r="414">
          <cell r="A414"/>
          <cell r="B414"/>
          <cell r="C414"/>
          <cell r="D414"/>
          <cell r="E414"/>
          <cell r="F414"/>
          <cell r="G414"/>
          <cell r="H414"/>
          <cell r="I414"/>
          <cell r="J414"/>
          <cell r="K414"/>
          <cell r="L414"/>
          <cell r="M414"/>
          <cell r="N414"/>
          <cell r="O414"/>
          <cell r="P414"/>
          <cell r="Q414"/>
          <cell r="R414"/>
          <cell r="S414"/>
          <cell r="T414"/>
          <cell r="U414"/>
          <cell r="V414"/>
          <cell r="W414"/>
        </row>
        <row r="415">
          <cell r="A415"/>
          <cell r="B415"/>
          <cell r="C415"/>
          <cell r="D415"/>
          <cell r="E415"/>
          <cell r="F415"/>
          <cell r="G415"/>
          <cell r="H415"/>
          <cell r="I415"/>
          <cell r="J415"/>
          <cell r="K415"/>
          <cell r="L415"/>
          <cell r="M415"/>
          <cell r="N415"/>
          <cell r="O415"/>
          <cell r="P415"/>
          <cell r="Q415"/>
          <cell r="R415"/>
          <cell r="S415"/>
          <cell r="T415"/>
          <cell r="U415"/>
          <cell r="V415"/>
          <cell r="W415"/>
        </row>
        <row r="416">
          <cell r="A416"/>
          <cell r="B416"/>
          <cell r="C416"/>
          <cell r="D416"/>
          <cell r="E416"/>
          <cell r="F416"/>
          <cell r="G416"/>
          <cell r="H416"/>
          <cell r="I416"/>
          <cell r="J416"/>
          <cell r="K416"/>
          <cell r="L416"/>
          <cell r="M416"/>
          <cell r="N416"/>
          <cell r="O416"/>
          <cell r="P416"/>
          <cell r="Q416"/>
          <cell r="R416"/>
          <cell r="S416"/>
          <cell r="T416"/>
          <cell r="U416"/>
          <cell r="V416"/>
          <cell r="W416"/>
        </row>
        <row r="417">
          <cell r="A417"/>
          <cell r="B417"/>
          <cell r="C417"/>
          <cell r="D417"/>
          <cell r="E417"/>
          <cell r="F417"/>
          <cell r="G417"/>
          <cell r="H417"/>
          <cell r="I417"/>
          <cell r="J417"/>
          <cell r="K417"/>
          <cell r="L417"/>
          <cell r="M417"/>
          <cell r="N417"/>
          <cell r="O417"/>
          <cell r="P417"/>
          <cell r="Q417"/>
          <cell r="R417"/>
          <cell r="S417"/>
          <cell r="T417"/>
          <cell r="U417"/>
          <cell r="V417"/>
          <cell r="W417"/>
        </row>
        <row r="418">
          <cell r="A418"/>
          <cell r="B418"/>
          <cell r="C418"/>
          <cell r="D418"/>
          <cell r="E418"/>
          <cell r="F418"/>
          <cell r="G418"/>
          <cell r="H418"/>
          <cell r="I418"/>
          <cell r="J418"/>
          <cell r="K418"/>
          <cell r="L418"/>
          <cell r="M418"/>
          <cell r="N418"/>
          <cell r="O418"/>
          <cell r="P418"/>
          <cell r="Q418"/>
          <cell r="R418"/>
          <cell r="S418"/>
          <cell r="T418"/>
          <cell r="U418"/>
          <cell r="V418"/>
          <cell r="W418"/>
        </row>
        <row r="419">
          <cell r="A419"/>
          <cell r="B419"/>
          <cell r="C419"/>
          <cell r="D419"/>
          <cell r="E419"/>
          <cell r="F419"/>
          <cell r="G419"/>
          <cell r="H419"/>
          <cell r="I419"/>
          <cell r="J419"/>
          <cell r="K419"/>
          <cell r="L419"/>
          <cell r="M419"/>
          <cell r="N419"/>
          <cell r="O419"/>
          <cell r="P419"/>
          <cell r="Q419"/>
          <cell r="R419"/>
          <cell r="S419"/>
          <cell r="T419"/>
          <cell r="U419"/>
          <cell r="V419"/>
          <cell r="W419"/>
        </row>
        <row r="420">
          <cell r="A420"/>
          <cell r="B420"/>
          <cell r="C420"/>
          <cell r="D420"/>
          <cell r="E420"/>
          <cell r="F420"/>
          <cell r="G420"/>
          <cell r="H420"/>
          <cell r="I420"/>
          <cell r="J420"/>
          <cell r="K420"/>
          <cell r="L420"/>
          <cell r="M420"/>
          <cell r="N420"/>
          <cell r="O420"/>
          <cell r="P420"/>
          <cell r="Q420"/>
          <cell r="R420"/>
          <cell r="S420"/>
          <cell r="T420"/>
          <cell r="U420"/>
          <cell r="V420"/>
          <cell r="W420"/>
        </row>
        <row r="421">
          <cell r="A421"/>
          <cell r="B421"/>
          <cell r="C421"/>
          <cell r="D421"/>
          <cell r="E421"/>
          <cell r="F421"/>
          <cell r="G421"/>
          <cell r="H421"/>
          <cell r="I421"/>
          <cell r="J421"/>
          <cell r="K421"/>
          <cell r="L421"/>
          <cell r="M421"/>
          <cell r="N421"/>
          <cell r="O421"/>
          <cell r="P421"/>
          <cell r="Q421"/>
          <cell r="R421"/>
          <cell r="S421"/>
          <cell r="T421"/>
          <cell r="U421"/>
          <cell r="V421"/>
          <cell r="W421"/>
        </row>
        <row r="422">
          <cell r="A422"/>
          <cell r="B422"/>
          <cell r="C422"/>
          <cell r="D422"/>
          <cell r="E422"/>
          <cell r="F422"/>
          <cell r="G422"/>
          <cell r="H422"/>
          <cell r="I422"/>
          <cell r="J422"/>
          <cell r="K422"/>
          <cell r="L422"/>
          <cell r="M422"/>
          <cell r="N422"/>
          <cell r="O422"/>
          <cell r="P422"/>
          <cell r="Q422"/>
          <cell r="R422"/>
          <cell r="S422"/>
          <cell r="T422"/>
          <cell r="U422"/>
          <cell r="V422"/>
          <cell r="W422"/>
        </row>
        <row r="423">
          <cell r="A423"/>
          <cell r="B423"/>
          <cell r="C423"/>
          <cell r="D423"/>
          <cell r="E423"/>
          <cell r="F423"/>
          <cell r="G423"/>
          <cell r="H423"/>
          <cell r="I423"/>
          <cell r="J423"/>
          <cell r="K423"/>
          <cell r="L423"/>
          <cell r="M423"/>
          <cell r="N423"/>
          <cell r="O423"/>
          <cell r="P423"/>
          <cell r="Q423"/>
          <cell r="R423"/>
          <cell r="S423"/>
          <cell r="T423"/>
          <cell r="U423"/>
          <cell r="V423"/>
          <cell r="W423"/>
        </row>
        <row r="424">
          <cell r="A424"/>
          <cell r="B424"/>
          <cell r="C424"/>
          <cell r="D424"/>
          <cell r="E424"/>
          <cell r="F424"/>
          <cell r="G424"/>
          <cell r="H424"/>
          <cell r="I424"/>
          <cell r="J424"/>
          <cell r="K424"/>
          <cell r="L424"/>
          <cell r="M424"/>
          <cell r="N424"/>
          <cell r="O424"/>
          <cell r="P424"/>
          <cell r="Q424"/>
          <cell r="R424"/>
          <cell r="S424"/>
          <cell r="T424"/>
          <cell r="U424"/>
          <cell r="V424"/>
          <cell r="W424"/>
        </row>
        <row r="425">
          <cell r="A425"/>
          <cell r="B425"/>
          <cell r="C425"/>
          <cell r="D425"/>
          <cell r="E425"/>
          <cell r="F425"/>
          <cell r="G425"/>
          <cell r="H425"/>
          <cell r="I425"/>
          <cell r="J425"/>
          <cell r="K425"/>
          <cell r="L425"/>
          <cell r="M425"/>
          <cell r="N425"/>
          <cell r="O425"/>
          <cell r="P425"/>
          <cell r="Q425"/>
          <cell r="R425"/>
          <cell r="S425"/>
          <cell r="T425"/>
          <cell r="U425"/>
          <cell r="V425"/>
          <cell r="W425"/>
        </row>
        <row r="426">
          <cell r="A426"/>
          <cell r="B426"/>
          <cell r="C426"/>
          <cell r="D426"/>
          <cell r="E426"/>
          <cell r="F426"/>
          <cell r="G426"/>
          <cell r="H426"/>
          <cell r="I426"/>
          <cell r="J426"/>
          <cell r="K426"/>
          <cell r="L426"/>
          <cell r="M426"/>
          <cell r="N426"/>
          <cell r="O426"/>
          <cell r="P426"/>
          <cell r="Q426"/>
          <cell r="R426"/>
          <cell r="S426"/>
          <cell r="T426"/>
          <cell r="U426"/>
          <cell r="V426"/>
          <cell r="W426"/>
        </row>
        <row r="427">
          <cell r="A427"/>
          <cell r="B427"/>
          <cell r="C427"/>
          <cell r="D427"/>
          <cell r="E427"/>
          <cell r="F427"/>
          <cell r="G427"/>
          <cell r="H427"/>
          <cell r="I427"/>
          <cell r="J427"/>
          <cell r="K427"/>
          <cell r="L427"/>
          <cell r="M427"/>
          <cell r="N427"/>
          <cell r="O427"/>
          <cell r="P427"/>
          <cell r="Q427"/>
          <cell r="R427"/>
          <cell r="S427"/>
          <cell r="T427"/>
          <cell r="U427"/>
          <cell r="V427"/>
          <cell r="W427"/>
        </row>
        <row r="428">
          <cell r="A428"/>
          <cell r="B428"/>
          <cell r="C428"/>
          <cell r="D428"/>
          <cell r="E428"/>
          <cell r="F428"/>
          <cell r="G428"/>
          <cell r="H428"/>
          <cell r="I428"/>
          <cell r="J428"/>
          <cell r="K428"/>
          <cell r="L428"/>
          <cell r="M428"/>
          <cell r="N428"/>
          <cell r="O428"/>
          <cell r="P428"/>
          <cell r="Q428"/>
          <cell r="R428"/>
          <cell r="S428"/>
          <cell r="T428"/>
          <cell r="U428"/>
          <cell r="V428"/>
          <cell r="W428"/>
        </row>
        <row r="429">
          <cell r="A429"/>
          <cell r="B429"/>
          <cell r="C429"/>
          <cell r="D429"/>
          <cell r="E429"/>
          <cell r="F429"/>
          <cell r="G429"/>
          <cell r="H429"/>
          <cell r="I429"/>
          <cell r="J429"/>
          <cell r="K429"/>
          <cell r="L429"/>
          <cell r="M429"/>
          <cell r="N429"/>
          <cell r="O429"/>
          <cell r="P429"/>
          <cell r="Q429"/>
          <cell r="R429"/>
          <cell r="S429"/>
          <cell r="T429"/>
          <cell r="U429"/>
          <cell r="V429"/>
          <cell r="W429"/>
        </row>
        <row r="430">
          <cell r="A430"/>
          <cell r="B430"/>
          <cell r="C430"/>
          <cell r="D430"/>
          <cell r="E430"/>
          <cell r="F430"/>
          <cell r="G430"/>
          <cell r="H430"/>
          <cell r="I430"/>
          <cell r="J430"/>
          <cell r="K430"/>
          <cell r="L430"/>
          <cell r="M430"/>
          <cell r="N430"/>
          <cell r="O430"/>
          <cell r="P430"/>
          <cell r="Q430"/>
          <cell r="R430"/>
          <cell r="S430"/>
          <cell r="T430"/>
          <cell r="U430"/>
          <cell r="V430"/>
          <cell r="W430"/>
        </row>
        <row r="431">
          <cell r="A431"/>
          <cell r="B431"/>
          <cell r="C431"/>
          <cell r="D431"/>
          <cell r="E431"/>
          <cell r="F431"/>
          <cell r="G431"/>
          <cell r="H431"/>
          <cell r="I431"/>
          <cell r="J431"/>
          <cell r="K431"/>
          <cell r="L431"/>
          <cell r="M431"/>
          <cell r="N431"/>
          <cell r="O431"/>
          <cell r="P431"/>
          <cell r="Q431"/>
          <cell r="R431"/>
          <cell r="S431"/>
          <cell r="T431"/>
          <cell r="U431"/>
          <cell r="V431"/>
          <cell r="W431"/>
        </row>
        <row r="432">
          <cell r="A432"/>
          <cell r="B432"/>
          <cell r="C432"/>
          <cell r="D432"/>
          <cell r="E432"/>
          <cell r="F432"/>
          <cell r="G432"/>
          <cell r="H432"/>
          <cell r="I432"/>
          <cell r="J432"/>
          <cell r="K432"/>
          <cell r="L432"/>
          <cell r="M432"/>
          <cell r="N432"/>
          <cell r="O432"/>
          <cell r="P432"/>
          <cell r="Q432"/>
          <cell r="R432"/>
          <cell r="S432"/>
          <cell r="T432"/>
          <cell r="U432"/>
          <cell r="V432"/>
          <cell r="W432"/>
        </row>
        <row r="433">
          <cell r="A433"/>
          <cell r="B433"/>
          <cell r="C433"/>
          <cell r="D433"/>
          <cell r="E433"/>
          <cell r="F433"/>
          <cell r="G433"/>
          <cell r="H433"/>
          <cell r="I433"/>
          <cell r="J433"/>
          <cell r="K433"/>
          <cell r="L433"/>
          <cell r="M433"/>
          <cell r="N433"/>
          <cell r="O433"/>
          <cell r="P433"/>
          <cell r="Q433"/>
          <cell r="R433"/>
          <cell r="S433"/>
          <cell r="T433"/>
          <cell r="U433"/>
          <cell r="V433"/>
          <cell r="W433"/>
        </row>
        <row r="434">
          <cell r="A434"/>
          <cell r="B434"/>
          <cell r="C434"/>
          <cell r="D434"/>
          <cell r="E434"/>
          <cell r="F434"/>
          <cell r="G434"/>
          <cell r="H434"/>
          <cell r="I434"/>
          <cell r="J434"/>
          <cell r="K434"/>
          <cell r="L434"/>
          <cell r="M434"/>
          <cell r="N434"/>
          <cell r="O434"/>
          <cell r="P434"/>
          <cell r="Q434"/>
          <cell r="R434"/>
          <cell r="S434"/>
          <cell r="T434"/>
          <cell r="U434"/>
          <cell r="V434"/>
          <cell r="W434"/>
        </row>
        <row r="435">
          <cell r="A435"/>
          <cell r="B435"/>
          <cell r="C435"/>
          <cell r="D435"/>
          <cell r="E435"/>
          <cell r="F435"/>
          <cell r="G435"/>
          <cell r="H435"/>
          <cell r="I435"/>
          <cell r="J435"/>
          <cell r="K435"/>
          <cell r="L435"/>
          <cell r="M435"/>
          <cell r="N435"/>
          <cell r="O435"/>
          <cell r="P435"/>
          <cell r="Q435"/>
          <cell r="R435"/>
          <cell r="S435"/>
          <cell r="T435"/>
          <cell r="U435"/>
          <cell r="V435"/>
          <cell r="W435"/>
        </row>
        <row r="436">
          <cell r="A436"/>
          <cell r="B436"/>
          <cell r="C436"/>
          <cell r="D436"/>
          <cell r="E436"/>
          <cell r="F436"/>
          <cell r="G436"/>
          <cell r="H436"/>
          <cell r="I436"/>
          <cell r="J436"/>
          <cell r="K436"/>
          <cell r="L436"/>
          <cell r="M436"/>
          <cell r="N436"/>
          <cell r="O436"/>
          <cell r="P436"/>
          <cell r="Q436"/>
          <cell r="R436"/>
          <cell r="S436"/>
          <cell r="T436"/>
          <cell r="U436"/>
          <cell r="V436"/>
          <cell r="W436"/>
        </row>
        <row r="437">
          <cell r="A437"/>
          <cell r="B437"/>
          <cell r="C437"/>
          <cell r="D437"/>
          <cell r="E437"/>
          <cell r="F437"/>
          <cell r="G437"/>
          <cell r="H437"/>
          <cell r="I437"/>
          <cell r="J437"/>
          <cell r="K437"/>
          <cell r="L437"/>
          <cell r="M437"/>
          <cell r="N437"/>
          <cell r="O437"/>
          <cell r="P437"/>
          <cell r="Q437"/>
          <cell r="R437"/>
          <cell r="S437"/>
          <cell r="T437"/>
          <cell r="U437"/>
          <cell r="V437"/>
          <cell r="W437"/>
        </row>
        <row r="438">
          <cell r="A438"/>
          <cell r="B438"/>
          <cell r="C438"/>
          <cell r="D438"/>
          <cell r="E438"/>
          <cell r="F438"/>
          <cell r="G438"/>
          <cell r="H438"/>
          <cell r="I438"/>
          <cell r="J438"/>
          <cell r="K438"/>
          <cell r="L438"/>
          <cell r="M438"/>
          <cell r="N438"/>
          <cell r="O438"/>
          <cell r="P438"/>
          <cell r="Q438"/>
          <cell r="R438"/>
          <cell r="S438"/>
          <cell r="T438"/>
          <cell r="U438"/>
          <cell r="V438"/>
          <cell r="W438"/>
        </row>
        <row r="439">
          <cell r="A439"/>
          <cell r="B439"/>
          <cell r="C439"/>
          <cell r="D439"/>
          <cell r="E439"/>
          <cell r="F439"/>
          <cell r="G439"/>
          <cell r="H439"/>
          <cell r="I439"/>
          <cell r="J439"/>
          <cell r="K439"/>
          <cell r="L439"/>
          <cell r="M439"/>
          <cell r="N439"/>
          <cell r="O439"/>
          <cell r="P439"/>
          <cell r="Q439"/>
          <cell r="R439"/>
          <cell r="S439"/>
          <cell r="T439"/>
          <cell r="U439"/>
          <cell r="V439"/>
          <cell r="W439"/>
        </row>
        <row r="440">
          <cell r="A440"/>
          <cell r="B440"/>
          <cell r="C440"/>
          <cell r="D440"/>
          <cell r="E440"/>
          <cell r="F440"/>
          <cell r="G440"/>
          <cell r="H440"/>
          <cell r="I440"/>
          <cell r="J440"/>
          <cell r="K440"/>
          <cell r="L440"/>
          <cell r="M440"/>
          <cell r="N440"/>
          <cell r="O440"/>
          <cell r="P440"/>
          <cell r="Q440"/>
          <cell r="R440"/>
          <cell r="S440"/>
          <cell r="T440"/>
          <cell r="U440"/>
          <cell r="V440"/>
          <cell r="W440"/>
        </row>
        <row r="441">
          <cell r="A441"/>
          <cell r="B441"/>
          <cell r="C441"/>
          <cell r="D441"/>
          <cell r="E441"/>
          <cell r="F441"/>
          <cell r="G441"/>
          <cell r="H441"/>
          <cell r="I441"/>
          <cell r="J441"/>
          <cell r="K441"/>
          <cell r="L441"/>
          <cell r="M441"/>
          <cell r="N441"/>
          <cell r="O441"/>
          <cell r="P441"/>
          <cell r="Q441"/>
          <cell r="R441"/>
          <cell r="S441"/>
          <cell r="T441"/>
          <cell r="U441"/>
          <cell r="V441"/>
          <cell r="W441"/>
        </row>
        <row r="442">
          <cell r="A442"/>
          <cell r="B442"/>
          <cell r="C442"/>
          <cell r="D442"/>
          <cell r="E442"/>
          <cell r="F442"/>
          <cell r="G442"/>
          <cell r="H442"/>
          <cell r="I442"/>
          <cell r="J442"/>
          <cell r="K442"/>
          <cell r="L442"/>
          <cell r="M442"/>
          <cell r="N442"/>
          <cell r="O442"/>
          <cell r="P442"/>
          <cell r="Q442"/>
          <cell r="R442"/>
          <cell r="S442"/>
          <cell r="T442"/>
          <cell r="U442"/>
          <cell r="V442"/>
          <cell r="W442"/>
        </row>
        <row r="443">
          <cell r="A443"/>
          <cell r="B443"/>
          <cell r="C443"/>
          <cell r="D443"/>
          <cell r="E443"/>
          <cell r="F443"/>
          <cell r="G443"/>
          <cell r="H443"/>
          <cell r="I443"/>
          <cell r="J443"/>
          <cell r="K443"/>
          <cell r="L443"/>
          <cell r="M443"/>
          <cell r="N443"/>
          <cell r="O443"/>
          <cell r="P443"/>
          <cell r="Q443"/>
          <cell r="R443"/>
          <cell r="S443"/>
          <cell r="T443"/>
          <cell r="U443"/>
          <cell r="V443"/>
          <cell r="W443"/>
        </row>
        <row r="444">
          <cell r="A444"/>
          <cell r="B444"/>
          <cell r="C444"/>
          <cell r="D444"/>
          <cell r="E444"/>
          <cell r="F444"/>
          <cell r="G444"/>
          <cell r="H444"/>
          <cell r="I444"/>
          <cell r="J444"/>
          <cell r="K444"/>
          <cell r="L444"/>
          <cell r="M444"/>
          <cell r="N444"/>
          <cell r="O444"/>
          <cell r="P444"/>
          <cell r="Q444"/>
          <cell r="R444"/>
          <cell r="S444"/>
          <cell r="T444"/>
          <cell r="U444"/>
          <cell r="V444"/>
          <cell r="W444"/>
        </row>
        <row r="445">
          <cell r="A445"/>
          <cell r="B445"/>
          <cell r="C445"/>
          <cell r="D445"/>
          <cell r="E445"/>
          <cell r="F445"/>
          <cell r="G445"/>
          <cell r="H445"/>
          <cell r="I445"/>
          <cell r="J445"/>
          <cell r="K445"/>
          <cell r="L445"/>
          <cell r="M445"/>
          <cell r="N445"/>
          <cell r="O445"/>
          <cell r="P445"/>
          <cell r="Q445"/>
          <cell r="R445"/>
          <cell r="S445"/>
          <cell r="T445"/>
          <cell r="U445"/>
          <cell r="V445"/>
          <cell r="W445"/>
        </row>
        <row r="446">
          <cell r="A446"/>
          <cell r="B446"/>
          <cell r="C446"/>
          <cell r="D446"/>
          <cell r="E446"/>
          <cell r="F446"/>
          <cell r="G446"/>
          <cell r="H446"/>
          <cell r="I446"/>
          <cell r="J446"/>
          <cell r="K446"/>
          <cell r="L446"/>
          <cell r="M446"/>
          <cell r="N446"/>
          <cell r="O446"/>
          <cell r="P446"/>
          <cell r="Q446"/>
          <cell r="R446"/>
          <cell r="S446"/>
          <cell r="T446"/>
          <cell r="U446"/>
          <cell r="V446"/>
          <cell r="W446"/>
        </row>
        <row r="447">
          <cell r="A447"/>
          <cell r="B447"/>
          <cell r="C447"/>
          <cell r="D447"/>
          <cell r="E447"/>
          <cell r="F447"/>
          <cell r="G447"/>
          <cell r="H447"/>
          <cell r="I447"/>
          <cell r="J447"/>
          <cell r="K447"/>
          <cell r="L447"/>
          <cell r="M447"/>
          <cell r="N447"/>
          <cell r="O447"/>
          <cell r="P447"/>
          <cell r="Q447"/>
          <cell r="R447"/>
          <cell r="S447"/>
          <cell r="T447"/>
          <cell r="U447"/>
          <cell r="V447"/>
          <cell r="W447"/>
        </row>
        <row r="448">
          <cell r="A448"/>
          <cell r="B448"/>
          <cell r="C448"/>
          <cell r="D448"/>
          <cell r="E448"/>
          <cell r="F448"/>
          <cell r="G448"/>
          <cell r="H448"/>
          <cell r="I448"/>
          <cell r="J448"/>
          <cell r="K448"/>
          <cell r="L448"/>
          <cell r="M448"/>
          <cell r="N448"/>
          <cell r="O448"/>
          <cell r="P448"/>
          <cell r="Q448"/>
          <cell r="R448"/>
          <cell r="S448"/>
          <cell r="T448"/>
          <cell r="U448"/>
          <cell r="V448"/>
          <cell r="W448"/>
        </row>
        <row r="449">
          <cell r="A449"/>
          <cell r="B449"/>
          <cell r="C449"/>
          <cell r="D449"/>
          <cell r="E449"/>
          <cell r="F449"/>
          <cell r="G449"/>
          <cell r="H449"/>
          <cell r="I449"/>
          <cell r="J449"/>
          <cell r="K449"/>
          <cell r="L449"/>
          <cell r="M449"/>
          <cell r="N449"/>
          <cell r="O449"/>
          <cell r="P449"/>
          <cell r="Q449"/>
          <cell r="R449"/>
          <cell r="S449"/>
          <cell r="T449"/>
          <cell r="U449"/>
          <cell r="V449"/>
          <cell r="W449"/>
        </row>
        <row r="450">
          <cell r="A450"/>
          <cell r="B450"/>
          <cell r="C450"/>
          <cell r="D450"/>
          <cell r="E450"/>
          <cell r="F450"/>
          <cell r="G450"/>
          <cell r="H450"/>
          <cell r="I450"/>
          <cell r="J450"/>
          <cell r="K450"/>
          <cell r="L450"/>
          <cell r="M450"/>
          <cell r="N450"/>
          <cell r="O450"/>
          <cell r="P450"/>
          <cell r="Q450"/>
          <cell r="R450"/>
          <cell r="S450"/>
          <cell r="T450"/>
          <cell r="U450"/>
          <cell r="V450"/>
          <cell r="W450"/>
        </row>
        <row r="451">
          <cell r="A451"/>
          <cell r="B451"/>
          <cell r="C451"/>
          <cell r="D451"/>
          <cell r="E451"/>
          <cell r="F451"/>
          <cell r="G451"/>
          <cell r="H451"/>
          <cell r="I451"/>
          <cell r="J451"/>
          <cell r="K451"/>
          <cell r="L451"/>
          <cell r="M451"/>
          <cell r="N451"/>
          <cell r="O451"/>
          <cell r="P451"/>
          <cell r="Q451"/>
          <cell r="R451"/>
          <cell r="S451"/>
          <cell r="T451"/>
          <cell r="U451"/>
          <cell r="V451"/>
          <cell r="W451"/>
        </row>
        <row r="452">
          <cell r="A452"/>
          <cell r="B452"/>
          <cell r="C452"/>
          <cell r="D452"/>
          <cell r="E452"/>
          <cell r="F452"/>
          <cell r="G452"/>
          <cell r="H452"/>
          <cell r="I452"/>
          <cell r="J452"/>
          <cell r="K452"/>
          <cell r="L452"/>
          <cell r="M452"/>
          <cell r="N452"/>
          <cell r="O452"/>
          <cell r="P452"/>
          <cell r="Q452"/>
          <cell r="R452"/>
          <cell r="S452"/>
          <cell r="T452"/>
          <cell r="U452"/>
          <cell r="V452"/>
          <cell r="W452"/>
        </row>
        <row r="453">
          <cell r="A453"/>
          <cell r="B453"/>
          <cell r="C453"/>
          <cell r="D453"/>
          <cell r="E453"/>
          <cell r="F453"/>
          <cell r="G453"/>
          <cell r="H453"/>
          <cell r="I453"/>
          <cell r="J453"/>
          <cell r="K453"/>
          <cell r="L453"/>
          <cell r="M453"/>
          <cell r="N453"/>
          <cell r="O453"/>
          <cell r="P453"/>
          <cell r="Q453"/>
          <cell r="R453"/>
          <cell r="S453"/>
          <cell r="T453"/>
          <cell r="U453"/>
          <cell r="V453"/>
          <cell r="W453"/>
        </row>
        <row r="454">
          <cell r="A454"/>
          <cell r="B454"/>
          <cell r="C454"/>
          <cell r="D454"/>
          <cell r="E454"/>
          <cell r="F454"/>
          <cell r="G454"/>
          <cell r="H454"/>
          <cell r="I454"/>
          <cell r="J454"/>
          <cell r="K454"/>
          <cell r="L454"/>
          <cell r="M454"/>
          <cell r="N454"/>
          <cell r="O454"/>
          <cell r="P454"/>
          <cell r="Q454"/>
          <cell r="R454"/>
          <cell r="S454"/>
          <cell r="T454"/>
          <cell r="U454"/>
          <cell r="V454"/>
          <cell r="W454"/>
        </row>
        <row r="455">
          <cell r="A455"/>
          <cell r="B455"/>
          <cell r="C455"/>
          <cell r="D455"/>
          <cell r="E455"/>
          <cell r="F455"/>
          <cell r="G455"/>
          <cell r="H455"/>
          <cell r="I455"/>
          <cell r="J455"/>
          <cell r="K455"/>
          <cell r="L455"/>
          <cell r="M455"/>
          <cell r="N455"/>
          <cell r="O455"/>
          <cell r="P455"/>
          <cell r="Q455"/>
          <cell r="R455"/>
          <cell r="S455"/>
          <cell r="T455"/>
          <cell r="U455"/>
          <cell r="V455"/>
          <cell r="W455"/>
        </row>
        <row r="456">
          <cell r="A456"/>
          <cell r="B456"/>
          <cell r="C456"/>
          <cell r="D456"/>
          <cell r="E456"/>
          <cell r="F456"/>
          <cell r="G456"/>
          <cell r="H456"/>
          <cell r="I456"/>
          <cell r="J456"/>
          <cell r="K456"/>
          <cell r="L456"/>
          <cell r="M456"/>
          <cell r="N456"/>
          <cell r="O456"/>
          <cell r="P456"/>
          <cell r="Q456"/>
          <cell r="R456"/>
          <cell r="S456"/>
          <cell r="T456"/>
          <cell r="U456"/>
          <cell r="V456"/>
          <cell r="W456"/>
        </row>
        <row r="457">
          <cell r="A457"/>
          <cell r="B457"/>
          <cell r="C457"/>
          <cell r="D457"/>
          <cell r="E457"/>
          <cell r="F457"/>
          <cell r="G457"/>
          <cell r="H457"/>
          <cell r="I457"/>
          <cell r="J457"/>
          <cell r="K457"/>
          <cell r="L457"/>
          <cell r="M457"/>
          <cell r="N457"/>
          <cell r="O457"/>
          <cell r="P457"/>
          <cell r="Q457"/>
          <cell r="R457"/>
          <cell r="S457"/>
          <cell r="T457"/>
          <cell r="U457"/>
          <cell r="V457"/>
          <cell r="W457"/>
        </row>
        <row r="458">
          <cell r="A458"/>
          <cell r="B458"/>
          <cell r="C458"/>
          <cell r="D458"/>
          <cell r="E458"/>
          <cell r="F458"/>
          <cell r="G458"/>
          <cell r="H458"/>
          <cell r="I458"/>
          <cell r="J458"/>
          <cell r="K458"/>
          <cell r="L458"/>
          <cell r="M458"/>
          <cell r="N458"/>
          <cell r="O458"/>
          <cell r="P458"/>
          <cell r="Q458"/>
          <cell r="R458"/>
          <cell r="S458"/>
          <cell r="T458"/>
          <cell r="U458"/>
          <cell r="V458"/>
          <cell r="W458"/>
        </row>
        <row r="459">
          <cell r="A459"/>
          <cell r="B459"/>
          <cell r="C459"/>
          <cell r="D459"/>
          <cell r="E459"/>
          <cell r="F459"/>
          <cell r="G459"/>
          <cell r="H459"/>
          <cell r="I459"/>
          <cell r="J459"/>
          <cell r="K459"/>
          <cell r="L459"/>
          <cell r="M459"/>
          <cell r="N459"/>
          <cell r="O459"/>
          <cell r="P459"/>
          <cell r="Q459"/>
          <cell r="R459"/>
          <cell r="S459"/>
          <cell r="T459"/>
          <cell r="U459"/>
          <cell r="V459"/>
          <cell r="W459"/>
        </row>
        <row r="460">
          <cell r="A460"/>
          <cell r="B460"/>
          <cell r="C460"/>
          <cell r="D460"/>
          <cell r="E460"/>
          <cell r="F460"/>
          <cell r="G460"/>
          <cell r="H460"/>
          <cell r="I460"/>
          <cell r="J460"/>
          <cell r="K460"/>
          <cell r="L460"/>
          <cell r="M460"/>
          <cell r="N460"/>
          <cell r="O460"/>
          <cell r="P460"/>
          <cell r="Q460"/>
          <cell r="R460"/>
          <cell r="S460"/>
          <cell r="T460"/>
          <cell r="U460"/>
          <cell r="V460"/>
          <cell r="W460"/>
        </row>
        <row r="461">
          <cell r="A461"/>
          <cell r="B461"/>
          <cell r="C461"/>
          <cell r="D461"/>
          <cell r="E461"/>
          <cell r="F461"/>
          <cell r="G461"/>
          <cell r="H461"/>
          <cell r="I461"/>
          <cell r="J461"/>
          <cell r="K461"/>
          <cell r="L461"/>
          <cell r="M461"/>
          <cell r="N461"/>
          <cell r="O461"/>
          <cell r="P461"/>
          <cell r="Q461"/>
          <cell r="R461"/>
          <cell r="S461"/>
          <cell r="T461"/>
          <cell r="U461"/>
          <cell r="V461"/>
          <cell r="W461"/>
        </row>
        <row r="462">
          <cell r="A462"/>
          <cell r="B462"/>
          <cell r="C462"/>
          <cell r="D462"/>
          <cell r="E462"/>
          <cell r="F462"/>
          <cell r="G462"/>
          <cell r="H462"/>
          <cell r="I462"/>
          <cell r="J462"/>
          <cell r="K462"/>
          <cell r="L462"/>
          <cell r="M462"/>
          <cell r="N462"/>
          <cell r="O462"/>
          <cell r="P462"/>
          <cell r="Q462"/>
          <cell r="R462"/>
          <cell r="S462"/>
          <cell r="T462"/>
          <cell r="U462"/>
          <cell r="V462"/>
          <cell r="W462"/>
        </row>
        <row r="463">
          <cell r="A463"/>
          <cell r="B463"/>
          <cell r="C463"/>
          <cell r="D463"/>
          <cell r="E463"/>
          <cell r="F463"/>
          <cell r="G463"/>
          <cell r="H463"/>
          <cell r="I463"/>
          <cell r="J463"/>
          <cell r="K463"/>
          <cell r="L463"/>
          <cell r="M463"/>
          <cell r="N463"/>
          <cell r="O463"/>
          <cell r="P463"/>
          <cell r="Q463"/>
          <cell r="R463"/>
          <cell r="S463"/>
          <cell r="T463"/>
          <cell r="U463"/>
          <cell r="V463"/>
          <cell r="W463"/>
        </row>
        <row r="464">
          <cell r="A464"/>
          <cell r="B464"/>
          <cell r="C464"/>
          <cell r="D464"/>
          <cell r="E464"/>
          <cell r="F464"/>
          <cell r="G464"/>
          <cell r="H464"/>
          <cell r="I464"/>
          <cell r="J464"/>
          <cell r="K464"/>
          <cell r="L464"/>
          <cell r="M464"/>
          <cell r="N464"/>
          <cell r="O464"/>
          <cell r="P464"/>
          <cell r="Q464"/>
          <cell r="R464"/>
          <cell r="S464"/>
          <cell r="T464"/>
          <cell r="U464"/>
          <cell r="V464"/>
          <cell r="W464"/>
        </row>
        <row r="465">
          <cell r="A465"/>
          <cell r="B465"/>
          <cell r="C465"/>
          <cell r="D465"/>
          <cell r="E465"/>
          <cell r="F465"/>
          <cell r="G465"/>
          <cell r="H465"/>
          <cell r="I465"/>
          <cell r="J465"/>
          <cell r="K465"/>
          <cell r="L465"/>
          <cell r="M465"/>
          <cell r="N465"/>
          <cell r="O465"/>
          <cell r="P465"/>
          <cell r="Q465"/>
          <cell r="R465"/>
          <cell r="S465"/>
          <cell r="T465"/>
          <cell r="U465"/>
          <cell r="V465"/>
          <cell r="W465"/>
        </row>
        <row r="466">
          <cell r="A466"/>
          <cell r="B466"/>
          <cell r="C466"/>
          <cell r="D466"/>
          <cell r="E466"/>
          <cell r="F466"/>
          <cell r="G466"/>
          <cell r="H466"/>
          <cell r="I466"/>
          <cell r="J466"/>
          <cell r="K466"/>
          <cell r="L466"/>
          <cell r="M466"/>
          <cell r="N466"/>
          <cell r="O466"/>
          <cell r="P466"/>
          <cell r="Q466"/>
          <cell r="R466"/>
          <cell r="S466"/>
          <cell r="T466"/>
          <cell r="U466"/>
          <cell r="V466"/>
          <cell r="W466"/>
        </row>
        <row r="467">
          <cell r="A467"/>
          <cell r="B467"/>
          <cell r="C467"/>
          <cell r="D467"/>
          <cell r="E467"/>
          <cell r="F467"/>
          <cell r="G467"/>
          <cell r="H467"/>
          <cell r="I467"/>
          <cell r="J467"/>
          <cell r="K467"/>
          <cell r="L467"/>
          <cell r="M467"/>
          <cell r="N467"/>
          <cell r="O467"/>
          <cell r="P467"/>
          <cell r="Q467"/>
          <cell r="R467"/>
          <cell r="S467"/>
          <cell r="T467"/>
          <cell r="U467"/>
          <cell r="V467"/>
          <cell r="W467"/>
        </row>
        <row r="468">
          <cell r="A468"/>
          <cell r="B468"/>
          <cell r="C468"/>
          <cell r="D468"/>
          <cell r="E468"/>
          <cell r="F468"/>
          <cell r="G468"/>
          <cell r="H468"/>
          <cell r="I468"/>
          <cell r="J468"/>
          <cell r="K468"/>
          <cell r="L468"/>
          <cell r="M468"/>
          <cell r="N468"/>
          <cell r="O468"/>
          <cell r="P468"/>
          <cell r="Q468"/>
          <cell r="R468"/>
          <cell r="S468"/>
          <cell r="T468"/>
          <cell r="U468"/>
          <cell r="V468"/>
          <cell r="W468"/>
        </row>
        <row r="469">
          <cell r="A469"/>
          <cell r="B469"/>
          <cell r="C469"/>
          <cell r="D469"/>
          <cell r="E469"/>
          <cell r="F469"/>
          <cell r="G469"/>
          <cell r="H469"/>
          <cell r="I469"/>
          <cell r="J469"/>
          <cell r="K469"/>
          <cell r="L469"/>
          <cell r="M469"/>
          <cell r="N469"/>
          <cell r="O469"/>
          <cell r="P469"/>
          <cell r="Q469"/>
          <cell r="R469"/>
          <cell r="S469"/>
          <cell r="T469"/>
          <cell r="U469"/>
          <cell r="V469"/>
          <cell r="W469"/>
        </row>
        <row r="470">
          <cell r="A470"/>
          <cell r="B470"/>
          <cell r="C470"/>
          <cell r="D470"/>
          <cell r="E470"/>
          <cell r="F470"/>
          <cell r="G470"/>
          <cell r="H470"/>
          <cell r="I470"/>
          <cell r="J470"/>
          <cell r="K470"/>
          <cell r="L470"/>
          <cell r="M470"/>
          <cell r="N470"/>
          <cell r="O470"/>
          <cell r="P470"/>
          <cell r="Q470"/>
          <cell r="R470"/>
          <cell r="S470"/>
          <cell r="T470"/>
          <cell r="U470"/>
          <cell r="V470"/>
          <cell r="W470"/>
        </row>
        <row r="471">
          <cell r="A471"/>
          <cell r="B471"/>
          <cell r="C471"/>
          <cell r="D471"/>
          <cell r="E471"/>
          <cell r="F471"/>
          <cell r="G471"/>
          <cell r="H471"/>
          <cell r="I471"/>
          <cell r="J471"/>
          <cell r="K471"/>
          <cell r="L471"/>
          <cell r="M471"/>
          <cell r="N471"/>
          <cell r="O471"/>
          <cell r="P471"/>
          <cell r="Q471"/>
          <cell r="R471"/>
          <cell r="S471"/>
          <cell r="T471"/>
          <cell r="U471"/>
          <cell r="V471"/>
          <cell r="W471"/>
        </row>
        <row r="472">
          <cell r="A472"/>
          <cell r="B472"/>
          <cell r="C472"/>
          <cell r="D472"/>
          <cell r="E472"/>
          <cell r="F472"/>
          <cell r="G472"/>
          <cell r="H472"/>
          <cell r="I472"/>
          <cell r="J472"/>
          <cell r="K472"/>
          <cell r="L472"/>
          <cell r="M472"/>
          <cell r="N472"/>
          <cell r="O472"/>
          <cell r="P472"/>
          <cell r="Q472"/>
          <cell r="R472"/>
          <cell r="S472"/>
          <cell r="T472"/>
          <cell r="U472"/>
          <cell r="V472"/>
          <cell r="W472"/>
        </row>
        <row r="473">
          <cell r="A473"/>
          <cell r="B473"/>
          <cell r="C473"/>
          <cell r="D473"/>
          <cell r="E473"/>
          <cell r="F473"/>
          <cell r="G473"/>
          <cell r="H473"/>
          <cell r="I473"/>
          <cell r="J473"/>
          <cell r="K473"/>
          <cell r="L473"/>
          <cell r="M473"/>
          <cell r="N473"/>
          <cell r="O473"/>
          <cell r="P473"/>
          <cell r="Q473"/>
          <cell r="R473"/>
          <cell r="S473"/>
          <cell r="T473"/>
          <cell r="U473"/>
          <cell r="V473"/>
          <cell r="W473"/>
        </row>
        <row r="474">
          <cell r="A474"/>
          <cell r="B474"/>
          <cell r="C474"/>
          <cell r="D474"/>
          <cell r="E474"/>
          <cell r="F474"/>
          <cell r="G474"/>
          <cell r="H474"/>
          <cell r="I474"/>
          <cell r="J474"/>
          <cell r="K474"/>
          <cell r="L474"/>
          <cell r="M474"/>
          <cell r="N474"/>
          <cell r="O474"/>
          <cell r="P474"/>
          <cell r="Q474"/>
          <cell r="R474"/>
          <cell r="S474"/>
          <cell r="T474"/>
          <cell r="U474"/>
          <cell r="V474"/>
          <cell r="W474"/>
        </row>
        <row r="475">
          <cell r="A475"/>
          <cell r="B475"/>
          <cell r="C475"/>
          <cell r="D475"/>
          <cell r="E475"/>
          <cell r="F475"/>
          <cell r="G475"/>
          <cell r="H475"/>
          <cell r="I475"/>
          <cell r="J475"/>
          <cell r="K475"/>
          <cell r="L475"/>
          <cell r="M475"/>
          <cell r="N475"/>
          <cell r="O475"/>
          <cell r="P475"/>
          <cell r="Q475"/>
          <cell r="R475"/>
          <cell r="S475"/>
          <cell r="T475"/>
          <cell r="U475"/>
          <cell r="V475"/>
          <cell r="W475"/>
        </row>
        <row r="476">
          <cell r="A476"/>
          <cell r="B476"/>
          <cell r="C476"/>
          <cell r="D476"/>
          <cell r="E476"/>
          <cell r="F476"/>
          <cell r="G476"/>
          <cell r="H476"/>
          <cell r="I476"/>
          <cell r="J476"/>
          <cell r="K476"/>
          <cell r="L476"/>
          <cell r="M476"/>
          <cell r="N476"/>
          <cell r="O476"/>
          <cell r="P476"/>
          <cell r="Q476"/>
          <cell r="R476"/>
          <cell r="S476"/>
          <cell r="T476"/>
          <cell r="U476"/>
          <cell r="V476"/>
          <cell r="W476"/>
        </row>
        <row r="477">
          <cell r="A477"/>
          <cell r="B477"/>
          <cell r="C477"/>
          <cell r="D477"/>
          <cell r="E477"/>
          <cell r="F477"/>
          <cell r="G477"/>
          <cell r="H477"/>
          <cell r="I477"/>
          <cell r="J477"/>
          <cell r="K477"/>
          <cell r="L477"/>
          <cell r="M477"/>
          <cell r="N477"/>
          <cell r="O477"/>
          <cell r="P477"/>
          <cell r="Q477"/>
          <cell r="R477"/>
          <cell r="S477"/>
          <cell r="T477"/>
          <cell r="U477"/>
          <cell r="V477"/>
          <cell r="W477"/>
        </row>
        <row r="478">
          <cell r="A478"/>
          <cell r="B478"/>
          <cell r="C478"/>
          <cell r="D478"/>
          <cell r="E478"/>
          <cell r="F478"/>
          <cell r="G478"/>
          <cell r="H478"/>
          <cell r="I478"/>
          <cell r="J478"/>
          <cell r="K478"/>
          <cell r="L478"/>
          <cell r="M478"/>
          <cell r="N478"/>
          <cell r="O478"/>
          <cell r="P478"/>
          <cell r="Q478"/>
          <cell r="R478"/>
          <cell r="S478"/>
          <cell r="T478"/>
          <cell r="U478"/>
          <cell r="V478"/>
          <cell r="W478"/>
        </row>
        <row r="479">
          <cell r="A479"/>
          <cell r="B479"/>
          <cell r="C479"/>
          <cell r="D479"/>
          <cell r="E479"/>
          <cell r="F479"/>
          <cell r="G479"/>
          <cell r="H479"/>
          <cell r="I479"/>
          <cell r="J479"/>
          <cell r="K479"/>
          <cell r="L479"/>
          <cell r="M479"/>
          <cell r="N479"/>
          <cell r="O479"/>
          <cell r="P479"/>
          <cell r="Q479"/>
          <cell r="R479"/>
          <cell r="S479"/>
          <cell r="T479"/>
          <cell r="U479"/>
          <cell r="V479"/>
          <cell r="W479"/>
        </row>
        <row r="480">
          <cell r="A480"/>
          <cell r="B480"/>
          <cell r="C480"/>
          <cell r="D480"/>
          <cell r="E480"/>
          <cell r="F480"/>
          <cell r="G480"/>
          <cell r="H480"/>
          <cell r="I480"/>
          <cell r="J480"/>
          <cell r="K480"/>
          <cell r="L480"/>
          <cell r="M480"/>
          <cell r="N480"/>
          <cell r="O480"/>
          <cell r="P480"/>
          <cell r="Q480"/>
          <cell r="R480"/>
          <cell r="S480"/>
          <cell r="T480"/>
          <cell r="U480"/>
          <cell r="V480"/>
          <cell r="W480"/>
        </row>
        <row r="481">
          <cell r="A481"/>
          <cell r="B481"/>
          <cell r="C481"/>
          <cell r="D481"/>
          <cell r="E481"/>
          <cell r="F481"/>
          <cell r="G481"/>
          <cell r="H481"/>
          <cell r="I481"/>
          <cell r="J481"/>
          <cell r="K481"/>
          <cell r="L481"/>
          <cell r="M481"/>
          <cell r="N481"/>
          <cell r="O481"/>
          <cell r="P481"/>
          <cell r="Q481"/>
          <cell r="R481"/>
          <cell r="S481"/>
          <cell r="T481"/>
          <cell r="U481"/>
          <cell r="V481"/>
          <cell r="W481"/>
        </row>
        <row r="482">
          <cell r="A482"/>
          <cell r="B482"/>
          <cell r="C482"/>
          <cell r="D482"/>
          <cell r="E482"/>
          <cell r="F482"/>
          <cell r="G482"/>
          <cell r="H482"/>
          <cell r="I482"/>
          <cell r="J482"/>
          <cell r="K482"/>
          <cell r="L482"/>
          <cell r="M482"/>
          <cell r="N482"/>
          <cell r="O482"/>
          <cell r="P482"/>
          <cell r="Q482"/>
          <cell r="R482"/>
          <cell r="S482"/>
          <cell r="T482"/>
          <cell r="U482"/>
          <cell r="V482"/>
          <cell r="W482"/>
        </row>
        <row r="483">
          <cell r="A483"/>
          <cell r="B483"/>
          <cell r="C483"/>
          <cell r="D483"/>
          <cell r="E483"/>
          <cell r="F483"/>
          <cell r="G483"/>
          <cell r="H483"/>
          <cell r="I483"/>
          <cell r="J483"/>
          <cell r="K483"/>
          <cell r="L483"/>
          <cell r="M483"/>
          <cell r="N483"/>
          <cell r="O483"/>
          <cell r="P483"/>
          <cell r="Q483"/>
          <cell r="R483"/>
          <cell r="S483"/>
          <cell r="T483"/>
          <cell r="U483"/>
          <cell r="V483"/>
          <cell r="W483"/>
        </row>
        <row r="484">
          <cell r="A484"/>
          <cell r="B484"/>
          <cell r="C484"/>
          <cell r="D484"/>
          <cell r="E484"/>
          <cell r="F484"/>
          <cell r="G484"/>
          <cell r="H484"/>
          <cell r="I484"/>
          <cell r="J484"/>
          <cell r="K484"/>
          <cell r="L484"/>
          <cell r="M484"/>
          <cell r="N484"/>
          <cell r="O484"/>
          <cell r="P484"/>
          <cell r="Q484"/>
          <cell r="R484"/>
          <cell r="S484"/>
          <cell r="T484"/>
          <cell r="U484"/>
          <cell r="V484"/>
          <cell r="W484"/>
        </row>
        <row r="485">
          <cell r="A485"/>
          <cell r="B485"/>
          <cell r="C485"/>
          <cell r="D485"/>
          <cell r="E485"/>
          <cell r="F485"/>
          <cell r="G485"/>
          <cell r="H485"/>
          <cell r="I485"/>
          <cell r="J485"/>
          <cell r="K485"/>
          <cell r="L485"/>
          <cell r="M485"/>
          <cell r="N485"/>
          <cell r="O485"/>
          <cell r="P485"/>
          <cell r="Q485"/>
          <cell r="R485"/>
          <cell r="S485"/>
          <cell r="T485"/>
          <cell r="U485"/>
          <cell r="V485"/>
          <cell r="W485"/>
        </row>
        <row r="486">
          <cell r="A486"/>
          <cell r="B486"/>
          <cell r="C486"/>
          <cell r="D486"/>
          <cell r="E486"/>
          <cell r="F486"/>
          <cell r="G486"/>
          <cell r="H486"/>
          <cell r="I486"/>
          <cell r="J486"/>
          <cell r="K486"/>
          <cell r="L486"/>
          <cell r="M486"/>
          <cell r="N486"/>
          <cell r="O486"/>
          <cell r="P486"/>
          <cell r="Q486"/>
          <cell r="R486"/>
          <cell r="S486"/>
          <cell r="T486"/>
          <cell r="U486"/>
          <cell r="V486"/>
          <cell r="W486"/>
        </row>
        <row r="487">
          <cell r="A487"/>
          <cell r="B487"/>
          <cell r="C487"/>
          <cell r="D487"/>
          <cell r="E487"/>
          <cell r="F487"/>
          <cell r="G487"/>
          <cell r="H487"/>
          <cell r="I487"/>
          <cell r="J487"/>
          <cell r="K487"/>
          <cell r="L487"/>
          <cell r="M487"/>
          <cell r="N487"/>
          <cell r="O487"/>
          <cell r="P487"/>
          <cell r="Q487"/>
          <cell r="R487"/>
          <cell r="S487"/>
          <cell r="T487"/>
          <cell r="U487"/>
          <cell r="V487"/>
          <cell r="W487"/>
        </row>
        <row r="488">
          <cell r="A488"/>
          <cell r="B488"/>
          <cell r="C488"/>
          <cell r="D488"/>
          <cell r="E488"/>
          <cell r="F488"/>
          <cell r="G488"/>
          <cell r="H488"/>
          <cell r="I488"/>
          <cell r="J488"/>
          <cell r="K488"/>
          <cell r="L488"/>
          <cell r="M488"/>
          <cell r="N488"/>
          <cell r="O488"/>
          <cell r="P488"/>
          <cell r="Q488"/>
          <cell r="R488"/>
          <cell r="S488"/>
          <cell r="T488"/>
          <cell r="U488"/>
          <cell r="V488"/>
          <cell r="W488"/>
        </row>
        <row r="489">
          <cell r="A489"/>
          <cell r="B489"/>
          <cell r="C489"/>
          <cell r="D489"/>
          <cell r="E489"/>
          <cell r="F489"/>
          <cell r="G489"/>
          <cell r="H489"/>
          <cell r="I489"/>
          <cell r="J489"/>
          <cell r="K489"/>
          <cell r="L489"/>
          <cell r="M489"/>
          <cell r="N489"/>
          <cell r="O489"/>
          <cell r="P489"/>
          <cell r="Q489"/>
          <cell r="R489"/>
          <cell r="S489"/>
          <cell r="T489"/>
          <cell r="U489"/>
          <cell r="V489"/>
          <cell r="W489"/>
        </row>
        <row r="490">
          <cell r="A490"/>
          <cell r="B490"/>
          <cell r="C490"/>
          <cell r="D490"/>
          <cell r="E490"/>
          <cell r="F490"/>
          <cell r="G490"/>
          <cell r="H490"/>
          <cell r="I490"/>
          <cell r="J490"/>
          <cell r="K490"/>
          <cell r="L490"/>
          <cell r="M490"/>
          <cell r="N490"/>
          <cell r="O490"/>
          <cell r="P490"/>
          <cell r="Q490"/>
          <cell r="R490"/>
          <cell r="S490"/>
          <cell r="T490"/>
          <cell r="U490"/>
          <cell r="V490"/>
          <cell r="W490"/>
        </row>
        <row r="491">
          <cell r="A491"/>
          <cell r="B491"/>
          <cell r="C491"/>
          <cell r="D491"/>
          <cell r="E491"/>
          <cell r="F491"/>
          <cell r="G491"/>
          <cell r="H491"/>
          <cell r="I491"/>
          <cell r="J491"/>
          <cell r="K491"/>
          <cell r="L491"/>
          <cell r="M491"/>
          <cell r="N491"/>
          <cell r="O491"/>
          <cell r="P491"/>
          <cell r="Q491"/>
          <cell r="R491"/>
          <cell r="S491"/>
          <cell r="T491"/>
          <cell r="U491"/>
          <cell r="V491"/>
          <cell r="W491"/>
        </row>
        <row r="492">
          <cell r="A492"/>
          <cell r="B492"/>
          <cell r="C492"/>
          <cell r="D492"/>
          <cell r="E492"/>
          <cell r="F492"/>
          <cell r="G492"/>
          <cell r="H492"/>
          <cell r="I492"/>
          <cell r="J492"/>
          <cell r="K492"/>
          <cell r="L492"/>
          <cell r="M492"/>
          <cell r="N492"/>
          <cell r="O492"/>
          <cell r="P492"/>
          <cell r="Q492"/>
          <cell r="R492"/>
          <cell r="S492"/>
          <cell r="T492"/>
          <cell r="U492"/>
          <cell r="V492"/>
          <cell r="W492"/>
        </row>
        <row r="493">
          <cell r="A493"/>
          <cell r="B493"/>
          <cell r="C493"/>
          <cell r="D493"/>
          <cell r="E493"/>
          <cell r="F493"/>
          <cell r="G493"/>
          <cell r="H493"/>
          <cell r="I493"/>
          <cell r="J493"/>
          <cell r="K493"/>
          <cell r="L493"/>
          <cell r="M493"/>
          <cell r="N493"/>
          <cell r="O493"/>
          <cell r="P493"/>
          <cell r="Q493"/>
          <cell r="R493"/>
          <cell r="S493"/>
          <cell r="T493"/>
          <cell r="U493"/>
          <cell r="V493"/>
          <cell r="W493"/>
        </row>
        <row r="494">
          <cell r="A494"/>
          <cell r="B494"/>
          <cell r="C494"/>
          <cell r="D494"/>
          <cell r="E494"/>
          <cell r="F494"/>
          <cell r="G494"/>
          <cell r="H494"/>
          <cell r="I494"/>
          <cell r="J494"/>
          <cell r="K494"/>
          <cell r="L494"/>
          <cell r="M494"/>
          <cell r="N494"/>
          <cell r="O494"/>
          <cell r="P494"/>
          <cell r="Q494"/>
          <cell r="R494"/>
          <cell r="S494"/>
          <cell r="T494"/>
          <cell r="U494"/>
          <cell r="V494"/>
          <cell r="W494"/>
        </row>
        <row r="495">
          <cell r="A495"/>
          <cell r="B495"/>
          <cell r="C495"/>
          <cell r="D495"/>
          <cell r="E495"/>
          <cell r="F495"/>
          <cell r="G495"/>
          <cell r="H495"/>
          <cell r="I495"/>
          <cell r="J495"/>
          <cell r="K495"/>
          <cell r="L495"/>
          <cell r="M495"/>
          <cell r="N495"/>
          <cell r="O495"/>
          <cell r="P495"/>
          <cell r="Q495"/>
          <cell r="R495"/>
          <cell r="S495"/>
          <cell r="T495"/>
          <cell r="U495"/>
          <cell r="V495"/>
          <cell r="W495"/>
        </row>
        <row r="496">
          <cell r="A496"/>
          <cell r="B496"/>
          <cell r="C496"/>
          <cell r="D496"/>
          <cell r="E496"/>
          <cell r="F496"/>
          <cell r="G496"/>
          <cell r="H496"/>
          <cell r="I496"/>
          <cell r="J496"/>
          <cell r="K496"/>
          <cell r="L496"/>
          <cell r="M496"/>
          <cell r="N496"/>
          <cell r="O496"/>
          <cell r="P496"/>
          <cell r="Q496"/>
          <cell r="R496"/>
          <cell r="S496"/>
          <cell r="T496"/>
          <cell r="U496"/>
          <cell r="V496"/>
          <cell r="W496"/>
        </row>
        <row r="497">
          <cell r="A497"/>
          <cell r="B497"/>
          <cell r="C497"/>
          <cell r="D497"/>
          <cell r="E497"/>
          <cell r="F497"/>
          <cell r="G497"/>
          <cell r="H497"/>
          <cell r="I497"/>
          <cell r="J497"/>
          <cell r="K497"/>
          <cell r="L497"/>
          <cell r="M497"/>
          <cell r="N497"/>
          <cell r="O497"/>
          <cell r="P497"/>
          <cell r="Q497"/>
          <cell r="R497"/>
          <cell r="S497"/>
          <cell r="T497"/>
          <cell r="U497"/>
          <cell r="V497"/>
          <cell r="W497"/>
        </row>
        <row r="498">
          <cell r="A498"/>
          <cell r="B498"/>
          <cell r="C498"/>
          <cell r="D498"/>
          <cell r="E498"/>
          <cell r="F498"/>
          <cell r="G498"/>
          <cell r="H498"/>
          <cell r="I498"/>
          <cell r="J498"/>
          <cell r="K498"/>
          <cell r="L498"/>
          <cell r="M498"/>
          <cell r="N498"/>
          <cell r="O498"/>
          <cell r="P498"/>
          <cell r="Q498"/>
          <cell r="R498"/>
          <cell r="S498"/>
          <cell r="T498"/>
          <cell r="U498"/>
          <cell r="V498"/>
          <cell r="W498"/>
        </row>
        <row r="499">
          <cell r="A499"/>
          <cell r="B499"/>
          <cell r="C499"/>
          <cell r="D499"/>
          <cell r="E499"/>
          <cell r="F499"/>
          <cell r="G499"/>
          <cell r="H499"/>
          <cell r="I499"/>
          <cell r="J499"/>
          <cell r="K499"/>
          <cell r="L499"/>
          <cell r="M499"/>
          <cell r="N499"/>
          <cell r="O499"/>
          <cell r="P499"/>
          <cell r="Q499"/>
          <cell r="R499"/>
          <cell r="S499"/>
          <cell r="T499"/>
          <cell r="U499"/>
          <cell r="V499"/>
          <cell r="W499"/>
        </row>
        <row r="500">
          <cell r="A500"/>
          <cell r="B500"/>
          <cell r="C500"/>
          <cell r="D500"/>
          <cell r="E500"/>
          <cell r="F500"/>
          <cell r="G500"/>
          <cell r="H500"/>
          <cell r="I500"/>
          <cell r="J500"/>
          <cell r="K500"/>
          <cell r="L500"/>
          <cell r="M500"/>
          <cell r="N500"/>
          <cell r="O500"/>
          <cell r="P500"/>
          <cell r="Q500"/>
          <cell r="R500"/>
          <cell r="S500"/>
          <cell r="T500"/>
          <cell r="U500"/>
          <cell r="V500"/>
          <cell r="W500"/>
        </row>
        <row r="501">
          <cell r="A501"/>
          <cell r="B501"/>
          <cell r="C501"/>
          <cell r="D501"/>
          <cell r="E501"/>
          <cell r="F501"/>
          <cell r="G501"/>
          <cell r="H501"/>
          <cell r="I501"/>
          <cell r="J501"/>
          <cell r="K501"/>
          <cell r="L501"/>
          <cell r="M501"/>
          <cell r="N501"/>
          <cell r="O501"/>
          <cell r="P501"/>
          <cell r="Q501"/>
          <cell r="R501"/>
          <cell r="S501"/>
          <cell r="T501"/>
          <cell r="U501"/>
          <cell r="V501"/>
          <cell r="W501"/>
        </row>
        <row r="502">
          <cell r="A502"/>
          <cell r="B502"/>
          <cell r="C502"/>
          <cell r="D502"/>
          <cell r="E502"/>
          <cell r="F502"/>
          <cell r="G502"/>
          <cell r="H502"/>
          <cell r="I502"/>
          <cell r="J502"/>
          <cell r="K502"/>
          <cell r="L502"/>
          <cell r="M502"/>
          <cell r="N502"/>
          <cell r="O502"/>
          <cell r="P502"/>
          <cell r="Q502"/>
          <cell r="R502"/>
          <cell r="S502"/>
          <cell r="T502"/>
          <cell r="U502"/>
          <cell r="V502"/>
          <cell r="W502"/>
        </row>
        <row r="503">
          <cell r="A503"/>
          <cell r="B503"/>
          <cell r="C503"/>
          <cell r="D503"/>
          <cell r="E503"/>
          <cell r="F503"/>
          <cell r="G503"/>
          <cell r="H503"/>
          <cell r="I503"/>
          <cell r="J503"/>
          <cell r="K503"/>
          <cell r="L503"/>
          <cell r="M503"/>
          <cell r="N503"/>
          <cell r="O503"/>
          <cell r="P503"/>
          <cell r="Q503"/>
          <cell r="R503"/>
          <cell r="S503"/>
          <cell r="T503"/>
          <cell r="U503"/>
          <cell r="V503"/>
          <cell r="W503"/>
        </row>
        <row r="504">
          <cell r="A504"/>
          <cell r="B504"/>
          <cell r="C504"/>
          <cell r="D504"/>
          <cell r="E504"/>
          <cell r="F504"/>
          <cell r="G504"/>
          <cell r="H504"/>
          <cell r="I504"/>
          <cell r="J504"/>
          <cell r="K504"/>
          <cell r="L504"/>
          <cell r="M504"/>
          <cell r="N504"/>
          <cell r="O504"/>
          <cell r="P504"/>
          <cell r="Q504"/>
          <cell r="R504"/>
          <cell r="S504"/>
          <cell r="T504"/>
          <cell r="U504"/>
          <cell r="V504"/>
          <cell r="W504"/>
        </row>
        <row r="505">
          <cell r="A505"/>
          <cell r="B505"/>
          <cell r="C505"/>
          <cell r="D505"/>
          <cell r="E505"/>
          <cell r="F505"/>
          <cell r="G505"/>
          <cell r="H505"/>
          <cell r="I505"/>
          <cell r="J505"/>
          <cell r="K505"/>
          <cell r="L505"/>
          <cell r="M505"/>
          <cell r="N505"/>
          <cell r="O505"/>
          <cell r="P505"/>
          <cell r="Q505"/>
          <cell r="R505"/>
          <cell r="S505"/>
          <cell r="T505"/>
          <cell r="U505"/>
          <cell r="V505"/>
          <cell r="W505"/>
        </row>
        <row r="506">
          <cell r="A506"/>
          <cell r="B506"/>
          <cell r="C506"/>
          <cell r="D506"/>
          <cell r="E506"/>
          <cell r="F506"/>
          <cell r="G506"/>
          <cell r="H506"/>
          <cell r="I506"/>
          <cell r="J506"/>
          <cell r="K506"/>
          <cell r="L506"/>
          <cell r="M506"/>
          <cell r="N506"/>
          <cell r="O506"/>
          <cell r="P506"/>
          <cell r="Q506"/>
          <cell r="R506"/>
          <cell r="S506"/>
          <cell r="T506"/>
          <cell r="U506"/>
          <cell r="V506"/>
          <cell r="W506"/>
        </row>
        <row r="507">
          <cell r="A507"/>
          <cell r="B507"/>
          <cell r="C507"/>
          <cell r="D507"/>
          <cell r="E507"/>
          <cell r="F507"/>
          <cell r="G507"/>
          <cell r="H507"/>
          <cell r="I507"/>
          <cell r="J507"/>
          <cell r="K507"/>
          <cell r="L507"/>
          <cell r="M507"/>
          <cell r="N507"/>
          <cell r="O507"/>
          <cell r="P507"/>
          <cell r="Q507"/>
          <cell r="R507"/>
          <cell r="S507"/>
          <cell r="T507"/>
          <cell r="U507"/>
          <cell r="V507"/>
          <cell r="W507"/>
        </row>
        <row r="508">
          <cell r="A508"/>
          <cell r="B508"/>
          <cell r="C508"/>
          <cell r="D508"/>
          <cell r="E508"/>
          <cell r="F508"/>
          <cell r="G508"/>
          <cell r="H508"/>
          <cell r="I508"/>
          <cell r="J508"/>
          <cell r="K508"/>
          <cell r="L508"/>
          <cell r="M508"/>
          <cell r="N508"/>
          <cell r="O508"/>
          <cell r="P508"/>
          <cell r="Q508"/>
          <cell r="R508"/>
          <cell r="S508"/>
          <cell r="T508"/>
          <cell r="U508"/>
          <cell r="V508"/>
          <cell r="W508"/>
        </row>
        <row r="509">
          <cell r="A509"/>
          <cell r="B509"/>
          <cell r="C509"/>
          <cell r="D509"/>
          <cell r="E509"/>
          <cell r="F509"/>
          <cell r="G509"/>
          <cell r="H509"/>
          <cell r="I509"/>
          <cell r="J509"/>
          <cell r="K509"/>
          <cell r="L509"/>
          <cell r="M509"/>
          <cell r="N509"/>
          <cell r="O509"/>
          <cell r="P509"/>
          <cell r="Q509"/>
          <cell r="R509"/>
          <cell r="S509"/>
          <cell r="T509"/>
          <cell r="U509"/>
          <cell r="V509"/>
          <cell r="W509"/>
        </row>
        <row r="510">
          <cell r="A510"/>
          <cell r="B510"/>
          <cell r="C510"/>
          <cell r="D510"/>
          <cell r="E510"/>
          <cell r="F510"/>
          <cell r="G510"/>
          <cell r="H510"/>
          <cell r="I510"/>
          <cell r="J510"/>
          <cell r="K510"/>
          <cell r="L510"/>
          <cell r="M510"/>
          <cell r="N510"/>
          <cell r="O510"/>
          <cell r="P510"/>
          <cell r="Q510"/>
          <cell r="R510"/>
          <cell r="S510"/>
          <cell r="T510"/>
          <cell r="U510"/>
          <cell r="V510"/>
          <cell r="W510"/>
        </row>
        <row r="511">
          <cell r="A511"/>
          <cell r="B511"/>
          <cell r="C511"/>
          <cell r="D511"/>
          <cell r="E511"/>
          <cell r="F511"/>
          <cell r="G511"/>
          <cell r="H511"/>
          <cell r="I511"/>
          <cell r="J511"/>
          <cell r="K511"/>
          <cell r="L511"/>
          <cell r="M511"/>
          <cell r="N511"/>
          <cell r="O511"/>
          <cell r="P511"/>
          <cell r="Q511"/>
          <cell r="R511"/>
          <cell r="S511"/>
          <cell r="T511"/>
          <cell r="U511"/>
          <cell r="V511"/>
          <cell r="W511"/>
        </row>
        <row r="512">
          <cell r="A512"/>
          <cell r="B512"/>
          <cell r="C512"/>
          <cell r="D512"/>
          <cell r="E512"/>
          <cell r="F512"/>
          <cell r="G512"/>
          <cell r="H512"/>
          <cell r="I512"/>
          <cell r="J512"/>
          <cell r="K512"/>
          <cell r="L512"/>
          <cell r="M512"/>
          <cell r="N512"/>
          <cell r="O512"/>
          <cell r="P512"/>
          <cell r="Q512"/>
          <cell r="R512"/>
          <cell r="S512"/>
          <cell r="T512"/>
          <cell r="U512"/>
          <cell r="V512"/>
          <cell r="W512"/>
        </row>
        <row r="513">
          <cell r="A513"/>
          <cell r="B513"/>
          <cell r="C513"/>
          <cell r="D513"/>
          <cell r="E513"/>
          <cell r="F513"/>
          <cell r="G513"/>
          <cell r="H513"/>
          <cell r="I513"/>
          <cell r="J513"/>
          <cell r="K513"/>
          <cell r="L513"/>
          <cell r="M513"/>
          <cell r="N513"/>
          <cell r="O513"/>
          <cell r="P513"/>
          <cell r="Q513"/>
          <cell r="R513"/>
          <cell r="S513"/>
          <cell r="T513"/>
          <cell r="U513"/>
          <cell r="V513"/>
          <cell r="W513"/>
        </row>
        <row r="514">
          <cell r="A514"/>
          <cell r="B514"/>
          <cell r="C514"/>
          <cell r="D514"/>
          <cell r="E514"/>
          <cell r="F514"/>
          <cell r="G514"/>
          <cell r="H514"/>
          <cell r="I514"/>
          <cell r="J514"/>
          <cell r="K514"/>
          <cell r="L514"/>
          <cell r="M514"/>
          <cell r="N514"/>
          <cell r="O514"/>
          <cell r="P514"/>
          <cell r="Q514"/>
          <cell r="R514"/>
          <cell r="S514"/>
          <cell r="T514"/>
          <cell r="U514"/>
          <cell r="V514"/>
          <cell r="W514"/>
        </row>
        <row r="515">
          <cell r="A515"/>
          <cell r="B515"/>
          <cell r="C515"/>
          <cell r="D515"/>
          <cell r="E515"/>
          <cell r="F515"/>
          <cell r="G515"/>
          <cell r="H515"/>
          <cell r="I515"/>
          <cell r="J515"/>
          <cell r="K515"/>
          <cell r="L515"/>
          <cell r="M515"/>
          <cell r="N515"/>
          <cell r="O515"/>
          <cell r="P515"/>
          <cell r="Q515"/>
          <cell r="R515"/>
          <cell r="S515"/>
          <cell r="T515"/>
          <cell r="U515"/>
          <cell r="V515"/>
          <cell r="W515"/>
        </row>
        <row r="516">
          <cell r="A516"/>
          <cell r="B516"/>
          <cell r="C516"/>
          <cell r="D516"/>
          <cell r="E516"/>
          <cell r="F516"/>
          <cell r="G516"/>
          <cell r="H516"/>
          <cell r="I516"/>
          <cell r="J516"/>
          <cell r="K516"/>
          <cell r="L516"/>
          <cell r="M516"/>
          <cell r="N516"/>
          <cell r="O516"/>
          <cell r="P516"/>
          <cell r="Q516"/>
          <cell r="R516"/>
          <cell r="S516"/>
          <cell r="T516"/>
          <cell r="U516"/>
          <cell r="V516"/>
          <cell r="W516"/>
        </row>
        <row r="517">
          <cell r="A517"/>
          <cell r="B517"/>
          <cell r="C517"/>
          <cell r="D517"/>
          <cell r="E517"/>
          <cell r="F517"/>
          <cell r="G517"/>
          <cell r="H517"/>
          <cell r="I517"/>
          <cell r="J517"/>
          <cell r="K517"/>
          <cell r="L517"/>
          <cell r="M517"/>
          <cell r="N517"/>
          <cell r="O517"/>
          <cell r="P517"/>
          <cell r="Q517"/>
          <cell r="R517"/>
          <cell r="S517"/>
          <cell r="T517"/>
          <cell r="U517"/>
          <cell r="V517"/>
          <cell r="W517"/>
        </row>
        <row r="518">
          <cell r="A518"/>
          <cell r="B518"/>
          <cell r="C518"/>
          <cell r="D518"/>
          <cell r="E518"/>
          <cell r="F518"/>
          <cell r="G518"/>
          <cell r="H518"/>
          <cell r="I518"/>
          <cell r="J518"/>
          <cell r="K518"/>
          <cell r="L518"/>
          <cell r="M518"/>
          <cell r="N518"/>
          <cell r="O518"/>
          <cell r="P518"/>
          <cell r="Q518"/>
          <cell r="R518"/>
          <cell r="S518"/>
          <cell r="T518"/>
          <cell r="U518"/>
          <cell r="V518"/>
          <cell r="W518"/>
        </row>
        <row r="519">
          <cell r="A519"/>
          <cell r="B519"/>
          <cell r="C519"/>
          <cell r="D519"/>
          <cell r="E519"/>
          <cell r="F519"/>
          <cell r="G519"/>
          <cell r="H519"/>
          <cell r="I519"/>
          <cell r="J519"/>
          <cell r="K519"/>
          <cell r="L519"/>
          <cell r="M519"/>
          <cell r="N519"/>
          <cell r="O519"/>
          <cell r="P519"/>
          <cell r="Q519"/>
          <cell r="R519"/>
          <cell r="S519"/>
          <cell r="T519"/>
          <cell r="U519"/>
          <cell r="V519"/>
          <cell r="W519"/>
        </row>
        <row r="520">
          <cell r="A520"/>
          <cell r="B520"/>
          <cell r="C520"/>
          <cell r="D520"/>
          <cell r="E520"/>
          <cell r="F520"/>
          <cell r="G520"/>
          <cell r="H520"/>
          <cell r="I520"/>
          <cell r="J520"/>
          <cell r="K520"/>
          <cell r="L520"/>
          <cell r="M520"/>
          <cell r="N520"/>
          <cell r="O520"/>
          <cell r="P520"/>
          <cell r="Q520"/>
          <cell r="R520"/>
          <cell r="S520"/>
          <cell r="T520"/>
          <cell r="U520"/>
          <cell r="V520"/>
          <cell r="W520"/>
        </row>
        <row r="521">
          <cell r="A521"/>
          <cell r="B521"/>
          <cell r="C521"/>
          <cell r="D521"/>
          <cell r="E521"/>
          <cell r="F521"/>
          <cell r="G521"/>
          <cell r="H521"/>
          <cell r="I521"/>
          <cell r="J521"/>
          <cell r="K521"/>
          <cell r="L521"/>
          <cell r="M521"/>
          <cell r="N521"/>
          <cell r="O521"/>
          <cell r="P521"/>
          <cell r="Q521"/>
          <cell r="R521"/>
          <cell r="S521"/>
          <cell r="T521"/>
          <cell r="U521"/>
          <cell r="V521"/>
          <cell r="W521"/>
        </row>
        <row r="522">
          <cell r="A522"/>
          <cell r="B522"/>
          <cell r="C522"/>
          <cell r="D522"/>
          <cell r="E522"/>
          <cell r="F522"/>
          <cell r="G522"/>
          <cell r="H522"/>
          <cell r="I522"/>
          <cell r="J522"/>
          <cell r="K522"/>
          <cell r="L522"/>
          <cell r="M522"/>
          <cell r="N522"/>
          <cell r="O522"/>
          <cell r="P522"/>
          <cell r="Q522"/>
          <cell r="R522"/>
          <cell r="S522"/>
          <cell r="T522"/>
          <cell r="U522"/>
          <cell r="V522"/>
          <cell r="W522"/>
        </row>
        <row r="523">
          <cell r="A523"/>
          <cell r="B523"/>
          <cell r="C523"/>
          <cell r="D523"/>
          <cell r="E523"/>
          <cell r="F523"/>
          <cell r="G523"/>
          <cell r="H523"/>
          <cell r="I523"/>
          <cell r="J523"/>
          <cell r="K523"/>
          <cell r="L523"/>
          <cell r="M523"/>
          <cell r="N523"/>
          <cell r="O523"/>
          <cell r="P523"/>
          <cell r="Q523"/>
          <cell r="R523"/>
          <cell r="S523"/>
          <cell r="T523"/>
          <cell r="U523"/>
          <cell r="V523"/>
          <cell r="W523"/>
        </row>
        <row r="524">
          <cell r="A524"/>
          <cell r="B524"/>
          <cell r="C524"/>
          <cell r="D524"/>
          <cell r="E524"/>
          <cell r="F524"/>
          <cell r="G524"/>
          <cell r="H524"/>
          <cell r="I524"/>
          <cell r="J524"/>
          <cell r="K524"/>
          <cell r="L524"/>
          <cell r="M524"/>
          <cell r="N524"/>
          <cell r="O524"/>
          <cell r="P524"/>
          <cell r="Q524"/>
          <cell r="R524"/>
          <cell r="S524"/>
          <cell r="T524"/>
          <cell r="U524"/>
          <cell r="V524"/>
          <cell r="W524"/>
        </row>
        <row r="525">
          <cell r="A525"/>
          <cell r="B525"/>
          <cell r="C525"/>
          <cell r="D525"/>
          <cell r="E525"/>
          <cell r="F525"/>
          <cell r="G525"/>
          <cell r="H525"/>
          <cell r="I525"/>
          <cell r="J525"/>
          <cell r="K525"/>
          <cell r="L525"/>
          <cell r="M525"/>
          <cell r="N525"/>
          <cell r="O525"/>
          <cell r="P525"/>
          <cell r="Q525"/>
          <cell r="R525"/>
          <cell r="S525"/>
          <cell r="T525"/>
          <cell r="U525"/>
          <cell r="V525"/>
          <cell r="W525"/>
        </row>
        <row r="526">
          <cell r="A526"/>
          <cell r="B526"/>
          <cell r="C526"/>
          <cell r="D526"/>
          <cell r="E526"/>
          <cell r="F526"/>
          <cell r="G526"/>
          <cell r="H526"/>
          <cell r="I526"/>
          <cell r="J526"/>
          <cell r="K526"/>
          <cell r="L526"/>
          <cell r="M526"/>
          <cell r="N526"/>
          <cell r="O526"/>
          <cell r="P526"/>
          <cell r="Q526"/>
          <cell r="R526"/>
          <cell r="S526"/>
          <cell r="T526"/>
          <cell r="U526"/>
          <cell r="V526"/>
          <cell r="W526"/>
        </row>
        <row r="527">
          <cell r="A527"/>
          <cell r="B527"/>
          <cell r="C527"/>
          <cell r="D527"/>
          <cell r="E527"/>
          <cell r="F527"/>
          <cell r="G527"/>
          <cell r="H527"/>
          <cell r="I527"/>
          <cell r="J527"/>
          <cell r="K527"/>
          <cell r="L527"/>
          <cell r="M527"/>
          <cell r="N527"/>
          <cell r="O527"/>
          <cell r="P527"/>
          <cell r="Q527"/>
          <cell r="R527"/>
          <cell r="S527"/>
          <cell r="T527"/>
          <cell r="U527"/>
          <cell r="V527"/>
          <cell r="W527"/>
        </row>
        <row r="528">
          <cell r="A528"/>
          <cell r="B528"/>
          <cell r="C528"/>
          <cell r="D528"/>
          <cell r="E528"/>
          <cell r="F528"/>
          <cell r="G528"/>
          <cell r="H528"/>
          <cell r="I528"/>
          <cell r="J528"/>
          <cell r="K528"/>
          <cell r="L528"/>
          <cell r="M528"/>
          <cell r="N528"/>
          <cell r="O528"/>
          <cell r="P528"/>
          <cell r="Q528"/>
          <cell r="R528"/>
          <cell r="S528"/>
          <cell r="T528"/>
          <cell r="U528"/>
          <cell r="V528"/>
          <cell r="W528"/>
        </row>
        <row r="529">
          <cell r="A529"/>
          <cell r="B529"/>
          <cell r="C529"/>
          <cell r="D529"/>
          <cell r="E529"/>
          <cell r="F529"/>
          <cell r="G529"/>
          <cell r="H529"/>
          <cell r="I529"/>
          <cell r="J529"/>
          <cell r="K529"/>
          <cell r="L529"/>
          <cell r="M529"/>
          <cell r="N529"/>
          <cell r="O529"/>
          <cell r="P529"/>
          <cell r="Q529"/>
          <cell r="R529"/>
          <cell r="S529"/>
          <cell r="T529"/>
          <cell r="U529"/>
          <cell r="V529"/>
          <cell r="W529"/>
        </row>
        <row r="530">
          <cell r="A530"/>
          <cell r="B530"/>
          <cell r="C530"/>
          <cell r="D530"/>
          <cell r="E530"/>
          <cell r="F530"/>
          <cell r="G530"/>
          <cell r="H530"/>
          <cell r="I530"/>
          <cell r="J530"/>
          <cell r="K530"/>
          <cell r="L530"/>
          <cell r="M530"/>
          <cell r="N530"/>
          <cell r="O530"/>
          <cell r="P530"/>
          <cell r="Q530"/>
          <cell r="R530"/>
          <cell r="S530"/>
          <cell r="T530"/>
          <cell r="U530"/>
          <cell r="V530"/>
          <cell r="W530"/>
        </row>
        <row r="531">
          <cell r="A531"/>
          <cell r="B531"/>
          <cell r="C531"/>
          <cell r="D531"/>
          <cell r="E531"/>
          <cell r="F531"/>
          <cell r="G531"/>
          <cell r="H531"/>
          <cell r="I531"/>
          <cell r="J531"/>
          <cell r="K531"/>
          <cell r="L531"/>
          <cell r="M531"/>
          <cell r="N531"/>
          <cell r="O531"/>
          <cell r="P531"/>
          <cell r="Q531"/>
          <cell r="R531"/>
          <cell r="S531"/>
          <cell r="T531"/>
          <cell r="U531"/>
          <cell r="V531"/>
          <cell r="W531"/>
        </row>
        <row r="532">
          <cell r="A532"/>
          <cell r="B532"/>
          <cell r="C532"/>
          <cell r="D532"/>
          <cell r="E532"/>
          <cell r="F532"/>
          <cell r="G532"/>
          <cell r="H532"/>
          <cell r="I532"/>
          <cell r="J532"/>
          <cell r="K532"/>
          <cell r="L532"/>
          <cell r="M532"/>
          <cell r="N532"/>
          <cell r="O532"/>
          <cell r="P532"/>
          <cell r="Q532"/>
          <cell r="R532"/>
          <cell r="S532"/>
          <cell r="T532"/>
          <cell r="U532"/>
          <cell r="V532"/>
          <cell r="W532"/>
        </row>
        <row r="533">
          <cell r="A533"/>
          <cell r="B533"/>
          <cell r="C533"/>
          <cell r="D533"/>
          <cell r="E533"/>
          <cell r="F533"/>
          <cell r="G533"/>
          <cell r="H533"/>
          <cell r="I533"/>
          <cell r="J533"/>
          <cell r="K533"/>
          <cell r="L533"/>
          <cell r="M533"/>
          <cell r="N533"/>
          <cell r="O533"/>
          <cell r="P533"/>
          <cell r="Q533"/>
          <cell r="R533"/>
          <cell r="S533"/>
          <cell r="T533"/>
          <cell r="U533"/>
          <cell r="V533"/>
          <cell r="W533"/>
        </row>
        <row r="534">
          <cell r="A534"/>
          <cell r="B534"/>
          <cell r="C534"/>
          <cell r="D534"/>
          <cell r="E534"/>
          <cell r="F534"/>
          <cell r="G534"/>
          <cell r="H534"/>
          <cell r="I534"/>
          <cell r="J534"/>
          <cell r="K534"/>
          <cell r="L534"/>
          <cell r="M534"/>
          <cell r="N534"/>
          <cell r="O534"/>
          <cell r="P534"/>
          <cell r="Q534"/>
          <cell r="R534"/>
          <cell r="S534"/>
          <cell r="T534"/>
          <cell r="U534"/>
          <cell r="V534"/>
          <cell r="W534"/>
        </row>
        <row r="535">
          <cell r="A535"/>
          <cell r="B535"/>
          <cell r="C535"/>
          <cell r="D535"/>
          <cell r="E535"/>
          <cell r="F535"/>
          <cell r="G535"/>
          <cell r="H535"/>
          <cell r="I535"/>
          <cell r="J535"/>
          <cell r="K535"/>
          <cell r="L535"/>
          <cell r="M535"/>
          <cell r="N535"/>
          <cell r="O535"/>
          <cell r="P535"/>
          <cell r="Q535"/>
          <cell r="R535"/>
          <cell r="S535"/>
          <cell r="T535"/>
          <cell r="U535"/>
          <cell r="V535"/>
          <cell r="W535"/>
        </row>
        <row r="536">
          <cell r="A536"/>
          <cell r="B536"/>
          <cell r="C536"/>
          <cell r="D536"/>
          <cell r="E536"/>
          <cell r="F536"/>
          <cell r="G536"/>
          <cell r="H536"/>
          <cell r="I536"/>
          <cell r="J536"/>
          <cell r="K536"/>
          <cell r="L536"/>
          <cell r="M536"/>
          <cell r="N536"/>
          <cell r="O536"/>
          <cell r="P536"/>
          <cell r="Q536"/>
          <cell r="R536"/>
          <cell r="S536"/>
          <cell r="T536"/>
          <cell r="U536"/>
          <cell r="V536"/>
          <cell r="W536"/>
        </row>
        <row r="537">
          <cell r="A537"/>
          <cell r="B537"/>
          <cell r="C537"/>
          <cell r="D537"/>
          <cell r="E537"/>
          <cell r="F537"/>
          <cell r="G537"/>
          <cell r="H537"/>
          <cell r="I537"/>
          <cell r="J537"/>
          <cell r="K537"/>
          <cell r="L537"/>
          <cell r="M537"/>
          <cell r="N537"/>
          <cell r="O537"/>
          <cell r="P537"/>
          <cell r="Q537"/>
          <cell r="R537"/>
          <cell r="S537"/>
          <cell r="T537"/>
          <cell r="U537"/>
          <cell r="V537"/>
          <cell r="W537"/>
        </row>
        <row r="538">
          <cell r="A538"/>
          <cell r="B538"/>
          <cell r="C538"/>
          <cell r="D538"/>
          <cell r="E538"/>
          <cell r="F538"/>
          <cell r="G538"/>
          <cell r="H538"/>
          <cell r="I538"/>
          <cell r="J538"/>
          <cell r="K538"/>
          <cell r="L538"/>
          <cell r="M538"/>
          <cell r="N538"/>
          <cell r="O538"/>
          <cell r="P538"/>
          <cell r="Q538"/>
          <cell r="R538"/>
          <cell r="S538"/>
          <cell r="T538"/>
          <cell r="U538"/>
          <cell r="V538"/>
          <cell r="W538"/>
        </row>
        <row r="539">
          <cell r="A539"/>
          <cell r="B539"/>
          <cell r="C539"/>
          <cell r="D539"/>
          <cell r="E539"/>
          <cell r="F539"/>
          <cell r="G539"/>
          <cell r="H539"/>
          <cell r="I539"/>
          <cell r="J539"/>
          <cell r="K539"/>
          <cell r="L539"/>
          <cell r="M539"/>
          <cell r="N539"/>
          <cell r="O539"/>
          <cell r="P539"/>
          <cell r="Q539"/>
          <cell r="R539"/>
          <cell r="S539"/>
          <cell r="T539"/>
          <cell r="U539"/>
          <cell r="V539"/>
          <cell r="W539"/>
        </row>
        <row r="540">
          <cell r="A540"/>
          <cell r="B540"/>
          <cell r="C540"/>
          <cell r="D540"/>
          <cell r="E540"/>
          <cell r="F540"/>
          <cell r="G540"/>
          <cell r="H540"/>
          <cell r="I540"/>
          <cell r="J540"/>
          <cell r="K540"/>
          <cell r="L540"/>
          <cell r="M540"/>
          <cell r="N540"/>
          <cell r="O540"/>
          <cell r="P540"/>
          <cell r="Q540"/>
          <cell r="R540"/>
          <cell r="S540"/>
          <cell r="T540"/>
          <cell r="U540"/>
          <cell r="V540"/>
          <cell r="W540"/>
        </row>
        <row r="541">
          <cell r="A541"/>
          <cell r="B541"/>
          <cell r="C541"/>
          <cell r="D541"/>
          <cell r="E541"/>
          <cell r="F541"/>
          <cell r="G541"/>
          <cell r="H541"/>
          <cell r="I541"/>
          <cell r="J541"/>
          <cell r="K541"/>
          <cell r="L541"/>
          <cell r="M541"/>
          <cell r="N541"/>
          <cell r="O541"/>
          <cell r="P541"/>
          <cell r="Q541"/>
          <cell r="R541"/>
          <cell r="S541"/>
          <cell r="T541"/>
          <cell r="U541"/>
          <cell r="V541"/>
          <cell r="W541"/>
        </row>
        <row r="542">
          <cell r="A542"/>
          <cell r="B542"/>
          <cell r="C542"/>
          <cell r="D542"/>
          <cell r="E542"/>
          <cell r="F542"/>
          <cell r="G542"/>
          <cell r="H542"/>
          <cell r="I542"/>
          <cell r="J542"/>
          <cell r="K542"/>
          <cell r="L542"/>
          <cell r="M542"/>
          <cell r="N542"/>
          <cell r="O542"/>
          <cell r="P542"/>
          <cell r="Q542"/>
          <cell r="R542"/>
          <cell r="S542"/>
          <cell r="T542"/>
          <cell r="U542"/>
          <cell r="V542"/>
          <cell r="W542"/>
        </row>
        <row r="543">
          <cell r="A543"/>
          <cell r="B543"/>
          <cell r="C543"/>
          <cell r="D543"/>
          <cell r="E543"/>
          <cell r="F543"/>
          <cell r="G543"/>
          <cell r="H543"/>
          <cell r="I543"/>
          <cell r="J543"/>
          <cell r="K543"/>
          <cell r="L543"/>
          <cell r="M543"/>
          <cell r="N543"/>
          <cell r="O543"/>
          <cell r="P543"/>
          <cell r="Q543"/>
          <cell r="R543"/>
          <cell r="S543"/>
          <cell r="T543"/>
          <cell r="U543"/>
          <cell r="V543"/>
          <cell r="W543"/>
        </row>
        <row r="544">
          <cell r="A544"/>
          <cell r="B544"/>
          <cell r="C544"/>
          <cell r="D544"/>
          <cell r="E544"/>
          <cell r="F544"/>
          <cell r="G544"/>
          <cell r="H544"/>
          <cell r="I544"/>
          <cell r="J544"/>
          <cell r="K544"/>
          <cell r="L544"/>
          <cell r="M544"/>
          <cell r="N544"/>
          <cell r="O544"/>
          <cell r="P544"/>
          <cell r="Q544"/>
          <cell r="R544"/>
          <cell r="S544"/>
          <cell r="T544"/>
          <cell r="U544"/>
          <cell r="V544"/>
          <cell r="W544"/>
        </row>
        <row r="545">
          <cell r="A545"/>
          <cell r="B545"/>
          <cell r="C545"/>
          <cell r="D545"/>
          <cell r="E545"/>
          <cell r="F545"/>
          <cell r="G545"/>
          <cell r="H545"/>
          <cell r="I545"/>
          <cell r="J545"/>
          <cell r="K545"/>
          <cell r="L545"/>
          <cell r="M545"/>
          <cell r="N545"/>
          <cell r="O545"/>
          <cell r="P545"/>
          <cell r="Q545"/>
          <cell r="R545"/>
          <cell r="S545"/>
          <cell r="T545"/>
          <cell r="U545"/>
          <cell r="V545"/>
          <cell r="W545"/>
        </row>
        <row r="546">
          <cell r="A546"/>
          <cell r="B546"/>
          <cell r="C546"/>
          <cell r="D546"/>
          <cell r="E546"/>
          <cell r="F546"/>
          <cell r="G546"/>
          <cell r="H546"/>
          <cell r="I546"/>
          <cell r="J546"/>
          <cell r="K546"/>
          <cell r="L546"/>
          <cell r="M546"/>
          <cell r="N546"/>
          <cell r="O546"/>
          <cell r="P546"/>
          <cell r="Q546"/>
          <cell r="R546"/>
          <cell r="S546"/>
          <cell r="T546"/>
          <cell r="U546"/>
          <cell r="V546"/>
          <cell r="W546"/>
        </row>
        <row r="547">
          <cell r="A547"/>
          <cell r="B547"/>
          <cell r="C547"/>
          <cell r="D547"/>
          <cell r="E547"/>
          <cell r="F547"/>
          <cell r="G547"/>
          <cell r="H547"/>
          <cell r="I547"/>
          <cell r="J547"/>
          <cell r="K547"/>
          <cell r="L547"/>
          <cell r="M547"/>
          <cell r="N547"/>
          <cell r="O547"/>
          <cell r="P547"/>
          <cell r="Q547"/>
          <cell r="R547"/>
          <cell r="S547"/>
          <cell r="T547"/>
          <cell r="U547"/>
          <cell r="V547"/>
          <cell r="W547"/>
        </row>
        <row r="548">
          <cell r="A548"/>
          <cell r="B548"/>
          <cell r="C548"/>
          <cell r="D548"/>
          <cell r="E548"/>
          <cell r="F548"/>
          <cell r="G548"/>
          <cell r="H548"/>
          <cell r="I548"/>
          <cell r="J548"/>
          <cell r="K548"/>
          <cell r="L548"/>
          <cell r="M548"/>
          <cell r="N548"/>
          <cell r="O548"/>
          <cell r="P548"/>
          <cell r="Q548"/>
          <cell r="R548"/>
          <cell r="S548"/>
          <cell r="T548"/>
          <cell r="U548"/>
          <cell r="V548"/>
          <cell r="W548"/>
        </row>
        <row r="549">
          <cell r="A549"/>
          <cell r="B549"/>
          <cell r="C549"/>
          <cell r="D549"/>
          <cell r="E549"/>
          <cell r="F549"/>
          <cell r="G549"/>
          <cell r="H549"/>
          <cell r="I549"/>
          <cell r="J549"/>
          <cell r="K549"/>
          <cell r="L549"/>
          <cell r="M549"/>
          <cell r="N549"/>
          <cell r="O549"/>
          <cell r="P549"/>
          <cell r="Q549"/>
          <cell r="R549"/>
          <cell r="S549"/>
          <cell r="T549"/>
          <cell r="U549"/>
          <cell r="V549"/>
          <cell r="W549"/>
        </row>
        <row r="550">
          <cell r="A550"/>
          <cell r="B550"/>
          <cell r="C550"/>
          <cell r="D550"/>
          <cell r="E550"/>
          <cell r="F550"/>
          <cell r="G550"/>
          <cell r="H550"/>
          <cell r="I550"/>
          <cell r="J550"/>
          <cell r="K550"/>
          <cell r="L550"/>
          <cell r="M550"/>
          <cell r="N550"/>
          <cell r="O550"/>
          <cell r="P550"/>
          <cell r="Q550"/>
          <cell r="R550"/>
          <cell r="S550"/>
          <cell r="T550"/>
          <cell r="U550"/>
          <cell r="V550"/>
          <cell r="W550"/>
        </row>
        <row r="551">
          <cell r="A551"/>
          <cell r="B551"/>
          <cell r="C551"/>
          <cell r="D551"/>
          <cell r="E551"/>
          <cell r="F551"/>
          <cell r="G551"/>
          <cell r="H551"/>
          <cell r="I551"/>
          <cell r="J551"/>
          <cell r="K551"/>
          <cell r="L551"/>
          <cell r="M551"/>
          <cell r="N551"/>
          <cell r="O551"/>
          <cell r="P551"/>
          <cell r="Q551"/>
          <cell r="R551"/>
          <cell r="S551"/>
          <cell r="T551"/>
          <cell r="U551"/>
          <cell r="V551"/>
          <cell r="W551"/>
        </row>
        <row r="552">
          <cell r="A552"/>
          <cell r="B552"/>
          <cell r="C552"/>
          <cell r="D552"/>
          <cell r="E552"/>
          <cell r="F552"/>
          <cell r="G552"/>
          <cell r="H552"/>
          <cell r="I552"/>
          <cell r="J552"/>
          <cell r="K552"/>
          <cell r="L552"/>
          <cell r="M552"/>
          <cell r="N552"/>
          <cell r="O552"/>
          <cell r="P552"/>
          <cell r="Q552"/>
          <cell r="R552"/>
          <cell r="S552"/>
          <cell r="T552"/>
          <cell r="U552"/>
          <cell r="V552"/>
          <cell r="W552"/>
        </row>
        <row r="553">
          <cell r="A553"/>
          <cell r="B553"/>
          <cell r="C553"/>
          <cell r="D553"/>
          <cell r="E553"/>
          <cell r="F553"/>
          <cell r="G553"/>
          <cell r="H553"/>
          <cell r="I553"/>
          <cell r="J553"/>
          <cell r="K553"/>
          <cell r="L553"/>
          <cell r="M553"/>
          <cell r="N553"/>
          <cell r="O553"/>
          <cell r="P553"/>
          <cell r="Q553"/>
          <cell r="R553"/>
          <cell r="S553"/>
          <cell r="T553"/>
          <cell r="U553"/>
          <cell r="V553"/>
          <cell r="W553"/>
        </row>
        <row r="554">
          <cell r="A554"/>
          <cell r="B554"/>
          <cell r="C554"/>
          <cell r="D554"/>
          <cell r="E554"/>
          <cell r="F554"/>
          <cell r="G554"/>
          <cell r="H554"/>
          <cell r="I554"/>
          <cell r="J554"/>
          <cell r="K554"/>
          <cell r="L554"/>
          <cell r="M554"/>
          <cell r="N554"/>
          <cell r="O554"/>
          <cell r="P554"/>
          <cell r="Q554"/>
          <cell r="R554"/>
          <cell r="S554"/>
          <cell r="T554"/>
          <cell r="U554"/>
          <cell r="V554"/>
          <cell r="W554"/>
        </row>
        <row r="555">
          <cell r="A555"/>
          <cell r="B555"/>
          <cell r="C555"/>
          <cell r="D555"/>
          <cell r="E555"/>
          <cell r="F555"/>
          <cell r="G555"/>
          <cell r="H555"/>
          <cell r="I555"/>
          <cell r="J555"/>
          <cell r="K555"/>
          <cell r="L555"/>
          <cell r="M555"/>
          <cell r="N555"/>
          <cell r="O555"/>
          <cell r="P555"/>
          <cell r="Q555"/>
          <cell r="R555"/>
          <cell r="S555"/>
          <cell r="T555"/>
          <cell r="U555"/>
          <cell r="V555"/>
          <cell r="W555"/>
        </row>
        <row r="556">
          <cell r="A556"/>
          <cell r="B556"/>
          <cell r="C556"/>
          <cell r="D556"/>
          <cell r="E556"/>
          <cell r="F556"/>
          <cell r="G556"/>
          <cell r="H556"/>
          <cell r="I556"/>
          <cell r="J556"/>
          <cell r="K556"/>
          <cell r="L556"/>
          <cell r="M556"/>
          <cell r="N556"/>
          <cell r="O556"/>
          <cell r="P556"/>
          <cell r="Q556"/>
          <cell r="R556"/>
          <cell r="S556"/>
          <cell r="T556"/>
          <cell r="U556"/>
          <cell r="V556"/>
          <cell r="W556"/>
        </row>
        <row r="557">
          <cell r="A557"/>
          <cell r="B557"/>
          <cell r="C557"/>
          <cell r="D557"/>
          <cell r="E557"/>
          <cell r="F557"/>
          <cell r="G557"/>
          <cell r="H557"/>
          <cell r="I557"/>
          <cell r="J557"/>
          <cell r="K557"/>
          <cell r="L557"/>
          <cell r="M557"/>
          <cell r="N557"/>
          <cell r="O557"/>
          <cell r="P557"/>
          <cell r="Q557"/>
          <cell r="R557"/>
          <cell r="S557"/>
          <cell r="T557"/>
          <cell r="U557"/>
          <cell r="V557"/>
          <cell r="W557"/>
        </row>
        <row r="558">
          <cell r="A558"/>
          <cell r="B558"/>
          <cell r="C558"/>
          <cell r="D558"/>
          <cell r="E558"/>
          <cell r="F558"/>
          <cell r="G558"/>
          <cell r="H558"/>
          <cell r="I558"/>
          <cell r="J558"/>
          <cell r="K558"/>
          <cell r="L558"/>
          <cell r="M558"/>
          <cell r="N558"/>
          <cell r="O558"/>
          <cell r="P558"/>
          <cell r="Q558"/>
          <cell r="R558"/>
          <cell r="S558"/>
          <cell r="T558"/>
          <cell r="U558"/>
          <cell r="V558"/>
          <cell r="W558"/>
        </row>
        <row r="559">
          <cell r="A559"/>
          <cell r="B559"/>
          <cell r="C559"/>
          <cell r="D559"/>
          <cell r="E559"/>
          <cell r="F559"/>
          <cell r="G559"/>
          <cell r="H559"/>
          <cell r="I559"/>
          <cell r="J559"/>
          <cell r="K559"/>
          <cell r="L559"/>
          <cell r="M559"/>
          <cell r="N559"/>
          <cell r="O559"/>
          <cell r="P559"/>
          <cell r="Q559"/>
          <cell r="R559"/>
          <cell r="S559"/>
          <cell r="T559"/>
          <cell r="U559"/>
          <cell r="V559"/>
          <cell r="W559"/>
        </row>
        <row r="560">
          <cell r="A560"/>
          <cell r="B560"/>
          <cell r="C560"/>
          <cell r="D560"/>
          <cell r="E560"/>
          <cell r="F560"/>
          <cell r="G560"/>
          <cell r="H560"/>
          <cell r="I560"/>
          <cell r="J560"/>
          <cell r="K560"/>
          <cell r="L560"/>
          <cell r="M560"/>
          <cell r="N560"/>
          <cell r="O560"/>
          <cell r="P560"/>
          <cell r="Q560"/>
          <cell r="R560"/>
          <cell r="S560"/>
          <cell r="T560"/>
          <cell r="U560"/>
          <cell r="V560"/>
          <cell r="W560"/>
        </row>
        <row r="561">
          <cell r="A561"/>
          <cell r="B561"/>
          <cell r="C561"/>
          <cell r="D561"/>
          <cell r="E561"/>
          <cell r="F561"/>
          <cell r="G561"/>
          <cell r="H561"/>
          <cell r="I561"/>
          <cell r="J561"/>
          <cell r="K561"/>
          <cell r="L561"/>
          <cell r="M561"/>
          <cell r="N561"/>
          <cell r="O561"/>
          <cell r="P561"/>
          <cell r="Q561"/>
          <cell r="R561"/>
          <cell r="S561"/>
          <cell r="T561"/>
          <cell r="U561"/>
          <cell r="V561"/>
          <cell r="W561"/>
        </row>
        <row r="562">
          <cell r="A562"/>
          <cell r="B562"/>
          <cell r="C562"/>
          <cell r="D562"/>
          <cell r="E562"/>
          <cell r="F562"/>
          <cell r="G562"/>
          <cell r="H562"/>
          <cell r="I562"/>
          <cell r="J562"/>
          <cell r="K562"/>
          <cell r="L562"/>
          <cell r="M562"/>
          <cell r="N562"/>
          <cell r="O562"/>
          <cell r="P562"/>
          <cell r="Q562"/>
          <cell r="R562"/>
          <cell r="S562"/>
          <cell r="T562"/>
          <cell r="U562"/>
          <cell r="V562"/>
          <cell r="W562"/>
        </row>
        <row r="563">
          <cell r="A563"/>
          <cell r="B563"/>
          <cell r="C563"/>
          <cell r="D563"/>
          <cell r="E563"/>
          <cell r="F563"/>
          <cell r="G563"/>
          <cell r="H563"/>
          <cell r="I563"/>
          <cell r="J563"/>
          <cell r="K563"/>
          <cell r="L563"/>
          <cell r="M563"/>
          <cell r="N563"/>
          <cell r="O563"/>
          <cell r="P563"/>
          <cell r="Q563"/>
          <cell r="R563"/>
          <cell r="S563"/>
          <cell r="T563"/>
          <cell r="U563"/>
          <cell r="V563"/>
          <cell r="W563"/>
        </row>
        <row r="564">
          <cell r="A564"/>
          <cell r="B564"/>
          <cell r="C564"/>
          <cell r="D564"/>
          <cell r="E564"/>
          <cell r="F564"/>
          <cell r="G564"/>
          <cell r="H564"/>
          <cell r="I564"/>
          <cell r="J564"/>
          <cell r="K564"/>
          <cell r="L564"/>
          <cell r="M564"/>
          <cell r="N564"/>
          <cell r="O564"/>
          <cell r="P564"/>
          <cell r="Q564"/>
          <cell r="R564"/>
          <cell r="S564"/>
          <cell r="T564"/>
          <cell r="U564"/>
          <cell r="V564"/>
          <cell r="W564"/>
        </row>
        <row r="565">
          <cell r="A565"/>
          <cell r="B565"/>
          <cell r="C565"/>
          <cell r="D565"/>
          <cell r="E565"/>
          <cell r="F565"/>
          <cell r="G565"/>
          <cell r="H565"/>
          <cell r="I565"/>
          <cell r="J565"/>
          <cell r="K565"/>
          <cell r="L565"/>
          <cell r="M565"/>
          <cell r="N565"/>
          <cell r="O565"/>
          <cell r="P565"/>
          <cell r="Q565"/>
          <cell r="R565"/>
          <cell r="S565"/>
          <cell r="T565"/>
          <cell r="U565"/>
          <cell r="V565"/>
          <cell r="W565"/>
        </row>
        <row r="566">
          <cell r="A566"/>
          <cell r="B566"/>
          <cell r="C566"/>
          <cell r="D566"/>
          <cell r="E566"/>
          <cell r="F566"/>
          <cell r="G566"/>
          <cell r="H566"/>
          <cell r="I566"/>
          <cell r="J566"/>
          <cell r="K566"/>
          <cell r="L566"/>
          <cell r="M566"/>
          <cell r="N566"/>
          <cell r="O566"/>
          <cell r="P566"/>
          <cell r="Q566"/>
          <cell r="R566"/>
          <cell r="S566"/>
          <cell r="T566"/>
          <cell r="U566"/>
          <cell r="V566"/>
          <cell r="W566"/>
        </row>
        <row r="567">
          <cell r="A567"/>
          <cell r="B567"/>
          <cell r="C567"/>
          <cell r="D567"/>
          <cell r="E567"/>
          <cell r="F567"/>
          <cell r="G567"/>
          <cell r="H567"/>
          <cell r="I567"/>
          <cell r="J567"/>
          <cell r="K567"/>
          <cell r="L567"/>
          <cell r="M567"/>
          <cell r="N567"/>
          <cell r="O567"/>
          <cell r="P567"/>
          <cell r="Q567"/>
          <cell r="R567"/>
          <cell r="S567"/>
          <cell r="T567"/>
          <cell r="U567"/>
          <cell r="V567"/>
          <cell r="W567"/>
        </row>
        <row r="568">
          <cell r="A568"/>
          <cell r="B568"/>
          <cell r="C568"/>
          <cell r="D568"/>
          <cell r="E568"/>
          <cell r="F568"/>
          <cell r="G568"/>
          <cell r="H568"/>
          <cell r="I568"/>
          <cell r="J568"/>
          <cell r="K568"/>
          <cell r="L568"/>
          <cell r="M568"/>
          <cell r="N568"/>
          <cell r="O568"/>
          <cell r="P568"/>
          <cell r="Q568"/>
          <cell r="R568"/>
          <cell r="S568"/>
          <cell r="T568"/>
          <cell r="U568"/>
          <cell r="V568"/>
          <cell r="W568"/>
        </row>
        <row r="569">
          <cell r="A569"/>
          <cell r="B569"/>
          <cell r="C569"/>
          <cell r="D569"/>
          <cell r="E569"/>
          <cell r="F569"/>
          <cell r="G569"/>
          <cell r="H569"/>
          <cell r="I569"/>
          <cell r="J569"/>
          <cell r="K569"/>
          <cell r="L569"/>
          <cell r="M569"/>
          <cell r="N569"/>
          <cell r="O569"/>
          <cell r="P569"/>
          <cell r="Q569"/>
          <cell r="R569"/>
          <cell r="S569"/>
          <cell r="T569"/>
          <cell r="U569"/>
          <cell r="V569"/>
          <cell r="W569"/>
        </row>
        <row r="570">
          <cell r="A570"/>
          <cell r="B570"/>
          <cell r="C570"/>
          <cell r="D570"/>
          <cell r="E570"/>
          <cell r="F570"/>
          <cell r="G570"/>
          <cell r="H570"/>
          <cell r="I570"/>
          <cell r="J570"/>
          <cell r="K570"/>
          <cell r="L570"/>
          <cell r="M570"/>
          <cell r="N570"/>
          <cell r="O570"/>
          <cell r="P570"/>
          <cell r="Q570"/>
          <cell r="R570"/>
          <cell r="S570"/>
          <cell r="T570"/>
          <cell r="U570"/>
          <cell r="V570"/>
          <cell r="W570"/>
        </row>
        <row r="571">
          <cell r="A571"/>
          <cell r="B571"/>
          <cell r="C571"/>
          <cell r="D571"/>
          <cell r="E571"/>
          <cell r="F571"/>
          <cell r="G571"/>
          <cell r="H571"/>
          <cell r="I571"/>
          <cell r="J571"/>
          <cell r="K571"/>
          <cell r="L571"/>
          <cell r="M571"/>
          <cell r="N571"/>
          <cell r="O571"/>
          <cell r="P571"/>
          <cell r="Q571"/>
          <cell r="R571"/>
          <cell r="S571"/>
          <cell r="T571"/>
          <cell r="U571"/>
          <cell r="V571"/>
          <cell r="W571"/>
        </row>
        <row r="572">
          <cell r="A572"/>
          <cell r="B572"/>
          <cell r="C572"/>
          <cell r="D572"/>
          <cell r="E572"/>
          <cell r="F572"/>
          <cell r="G572"/>
          <cell r="H572"/>
          <cell r="I572"/>
          <cell r="J572"/>
          <cell r="K572"/>
          <cell r="L572"/>
          <cell r="M572"/>
          <cell r="N572"/>
          <cell r="O572"/>
          <cell r="P572"/>
          <cell r="Q572"/>
          <cell r="R572"/>
          <cell r="S572"/>
          <cell r="T572"/>
          <cell r="U572"/>
          <cell r="V572"/>
          <cell r="W572"/>
        </row>
        <row r="573">
          <cell r="A573"/>
          <cell r="B573"/>
          <cell r="C573"/>
          <cell r="D573"/>
          <cell r="E573"/>
          <cell r="F573"/>
          <cell r="G573"/>
          <cell r="H573"/>
          <cell r="I573"/>
          <cell r="J573"/>
          <cell r="K573"/>
          <cell r="L573"/>
          <cell r="M573"/>
          <cell r="N573"/>
          <cell r="O573"/>
          <cell r="P573"/>
          <cell r="Q573"/>
          <cell r="R573"/>
          <cell r="S573"/>
          <cell r="T573"/>
          <cell r="U573"/>
          <cell r="V573"/>
          <cell r="W573"/>
        </row>
        <row r="574">
          <cell r="A574"/>
          <cell r="B574"/>
          <cell r="C574"/>
          <cell r="D574"/>
          <cell r="E574"/>
          <cell r="F574"/>
          <cell r="G574"/>
          <cell r="H574"/>
          <cell r="I574"/>
          <cell r="J574"/>
          <cell r="K574"/>
          <cell r="L574"/>
          <cell r="M574"/>
          <cell r="N574"/>
          <cell r="O574"/>
          <cell r="P574"/>
          <cell r="Q574"/>
          <cell r="R574"/>
          <cell r="S574"/>
          <cell r="T574"/>
          <cell r="U574"/>
          <cell r="V574"/>
          <cell r="W574"/>
        </row>
        <row r="575">
          <cell r="A575"/>
          <cell r="B575"/>
          <cell r="C575"/>
          <cell r="D575"/>
          <cell r="E575"/>
          <cell r="F575"/>
          <cell r="G575"/>
          <cell r="H575"/>
          <cell r="I575"/>
          <cell r="J575"/>
          <cell r="K575"/>
          <cell r="L575"/>
          <cell r="M575"/>
          <cell r="N575"/>
          <cell r="O575"/>
          <cell r="P575"/>
          <cell r="Q575"/>
          <cell r="R575"/>
          <cell r="S575"/>
          <cell r="T575"/>
          <cell r="U575"/>
          <cell r="V575"/>
          <cell r="W575"/>
        </row>
        <row r="576">
          <cell r="A576"/>
          <cell r="B576"/>
          <cell r="C576"/>
          <cell r="D576"/>
          <cell r="E576"/>
          <cell r="F576"/>
          <cell r="G576"/>
          <cell r="H576"/>
          <cell r="I576"/>
          <cell r="J576"/>
          <cell r="K576"/>
          <cell r="L576"/>
          <cell r="M576"/>
          <cell r="N576"/>
          <cell r="O576"/>
          <cell r="P576"/>
          <cell r="Q576"/>
          <cell r="R576"/>
          <cell r="S576"/>
          <cell r="T576"/>
          <cell r="U576"/>
          <cell r="V576"/>
          <cell r="W576"/>
        </row>
        <row r="577">
          <cell r="A577"/>
          <cell r="B577"/>
          <cell r="C577"/>
          <cell r="D577"/>
          <cell r="E577"/>
          <cell r="F577"/>
          <cell r="G577"/>
          <cell r="H577"/>
          <cell r="I577"/>
          <cell r="J577"/>
          <cell r="K577"/>
          <cell r="L577"/>
          <cell r="M577"/>
          <cell r="N577"/>
          <cell r="O577"/>
          <cell r="P577"/>
          <cell r="Q577"/>
          <cell r="R577"/>
          <cell r="S577"/>
          <cell r="T577"/>
          <cell r="U577"/>
          <cell r="V577"/>
          <cell r="W577"/>
        </row>
        <row r="578">
          <cell r="A578"/>
          <cell r="B578"/>
          <cell r="C578"/>
          <cell r="D578"/>
          <cell r="E578"/>
          <cell r="F578"/>
          <cell r="G578"/>
          <cell r="H578"/>
          <cell r="I578"/>
          <cell r="J578"/>
          <cell r="K578"/>
          <cell r="L578"/>
          <cell r="M578"/>
          <cell r="N578"/>
          <cell r="O578"/>
          <cell r="P578"/>
          <cell r="Q578"/>
          <cell r="R578"/>
          <cell r="S578"/>
          <cell r="T578"/>
          <cell r="U578"/>
          <cell r="V578"/>
          <cell r="W578"/>
        </row>
        <row r="579">
          <cell r="A579"/>
          <cell r="B579"/>
          <cell r="C579"/>
          <cell r="D579"/>
          <cell r="E579"/>
          <cell r="F579"/>
          <cell r="G579"/>
          <cell r="H579"/>
          <cell r="I579"/>
          <cell r="J579"/>
          <cell r="K579"/>
          <cell r="L579"/>
          <cell r="M579"/>
          <cell r="N579"/>
          <cell r="O579"/>
          <cell r="P579"/>
          <cell r="Q579"/>
          <cell r="R579"/>
          <cell r="S579"/>
          <cell r="T579"/>
          <cell r="U579"/>
          <cell r="V579"/>
          <cell r="W579"/>
        </row>
        <row r="580">
          <cell r="A580"/>
          <cell r="B580"/>
          <cell r="C580"/>
          <cell r="D580"/>
          <cell r="E580"/>
          <cell r="F580"/>
          <cell r="G580"/>
          <cell r="H580"/>
          <cell r="I580"/>
          <cell r="J580"/>
          <cell r="K580"/>
          <cell r="L580"/>
          <cell r="M580"/>
          <cell r="N580"/>
          <cell r="O580"/>
          <cell r="P580"/>
          <cell r="Q580"/>
          <cell r="R580"/>
          <cell r="S580"/>
          <cell r="T580"/>
          <cell r="U580"/>
          <cell r="V580"/>
          <cell r="W580"/>
        </row>
        <row r="581">
          <cell r="A581"/>
          <cell r="B581"/>
          <cell r="C581"/>
          <cell r="D581"/>
          <cell r="E581"/>
          <cell r="F581"/>
          <cell r="G581"/>
          <cell r="H581"/>
          <cell r="I581"/>
          <cell r="J581"/>
          <cell r="K581"/>
          <cell r="L581"/>
          <cell r="M581"/>
          <cell r="N581"/>
          <cell r="O581"/>
          <cell r="P581"/>
          <cell r="Q581"/>
          <cell r="R581"/>
          <cell r="S581"/>
          <cell r="T581"/>
          <cell r="U581"/>
          <cell r="V581"/>
          <cell r="W581"/>
        </row>
        <row r="582">
          <cell r="A582"/>
          <cell r="B582"/>
          <cell r="C582"/>
          <cell r="D582"/>
          <cell r="E582"/>
          <cell r="F582"/>
          <cell r="G582"/>
          <cell r="H582"/>
          <cell r="I582"/>
          <cell r="J582"/>
          <cell r="K582"/>
          <cell r="L582"/>
          <cell r="M582"/>
          <cell r="N582"/>
          <cell r="O582"/>
          <cell r="P582"/>
          <cell r="Q582"/>
          <cell r="R582"/>
          <cell r="S582"/>
          <cell r="T582"/>
          <cell r="U582"/>
          <cell r="V582"/>
          <cell r="W582"/>
        </row>
        <row r="583">
          <cell r="A583"/>
          <cell r="B583"/>
          <cell r="C583"/>
          <cell r="D583"/>
          <cell r="E583"/>
          <cell r="F583"/>
          <cell r="G583"/>
          <cell r="H583"/>
          <cell r="I583"/>
          <cell r="J583"/>
          <cell r="K583"/>
          <cell r="L583"/>
          <cell r="M583"/>
          <cell r="N583"/>
          <cell r="O583"/>
          <cell r="P583"/>
          <cell r="Q583"/>
          <cell r="R583"/>
          <cell r="S583"/>
          <cell r="T583"/>
          <cell r="U583"/>
          <cell r="V583"/>
          <cell r="W583"/>
        </row>
        <row r="584">
          <cell r="A584"/>
          <cell r="B584"/>
          <cell r="C584"/>
          <cell r="D584"/>
          <cell r="E584"/>
          <cell r="F584"/>
          <cell r="G584"/>
          <cell r="H584"/>
          <cell r="I584"/>
          <cell r="J584"/>
          <cell r="K584"/>
          <cell r="L584"/>
          <cell r="M584"/>
          <cell r="N584"/>
          <cell r="O584"/>
          <cell r="P584"/>
          <cell r="Q584"/>
          <cell r="R584"/>
          <cell r="S584"/>
          <cell r="T584"/>
          <cell r="U584"/>
          <cell r="V584"/>
          <cell r="W584"/>
        </row>
        <row r="585">
          <cell r="A585"/>
          <cell r="B585"/>
          <cell r="C585"/>
          <cell r="D585"/>
          <cell r="E585"/>
          <cell r="F585"/>
          <cell r="G585"/>
          <cell r="H585"/>
          <cell r="I585"/>
          <cell r="J585"/>
          <cell r="K585"/>
          <cell r="L585"/>
          <cell r="M585"/>
          <cell r="N585"/>
          <cell r="O585"/>
          <cell r="P585"/>
          <cell r="Q585"/>
          <cell r="R585"/>
          <cell r="S585"/>
          <cell r="T585"/>
          <cell r="U585"/>
          <cell r="V585"/>
          <cell r="W585"/>
        </row>
        <row r="586">
          <cell r="A586"/>
          <cell r="B586"/>
          <cell r="C586"/>
          <cell r="D586"/>
          <cell r="E586"/>
          <cell r="F586"/>
          <cell r="G586"/>
          <cell r="H586"/>
          <cell r="I586"/>
          <cell r="J586"/>
          <cell r="K586"/>
          <cell r="L586"/>
          <cell r="M586"/>
          <cell r="N586"/>
          <cell r="O586"/>
          <cell r="P586"/>
          <cell r="Q586"/>
          <cell r="R586"/>
          <cell r="S586"/>
          <cell r="T586"/>
          <cell r="U586"/>
          <cell r="V586"/>
          <cell r="W586"/>
        </row>
        <row r="587">
          <cell r="A587"/>
          <cell r="B587"/>
          <cell r="C587"/>
          <cell r="D587"/>
          <cell r="E587"/>
          <cell r="F587"/>
          <cell r="G587"/>
          <cell r="H587"/>
          <cell r="I587"/>
          <cell r="J587"/>
          <cell r="K587"/>
          <cell r="L587"/>
          <cell r="M587"/>
          <cell r="N587"/>
          <cell r="O587"/>
          <cell r="P587"/>
          <cell r="Q587"/>
          <cell r="R587"/>
          <cell r="S587"/>
          <cell r="T587"/>
          <cell r="U587"/>
          <cell r="V587"/>
          <cell r="W587"/>
        </row>
        <row r="588">
          <cell r="A588"/>
          <cell r="B588"/>
          <cell r="C588"/>
          <cell r="D588"/>
          <cell r="E588"/>
          <cell r="F588"/>
          <cell r="G588"/>
          <cell r="H588"/>
          <cell r="I588"/>
          <cell r="J588"/>
          <cell r="K588"/>
          <cell r="L588"/>
          <cell r="M588"/>
          <cell r="N588"/>
          <cell r="O588"/>
          <cell r="P588"/>
          <cell r="Q588"/>
          <cell r="R588"/>
          <cell r="S588"/>
          <cell r="T588"/>
          <cell r="U588"/>
          <cell r="V588"/>
          <cell r="W588"/>
        </row>
        <row r="589">
          <cell r="A589"/>
          <cell r="B589"/>
          <cell r="C589"/>
          <cell r="D589"/>
          <cell r="E589"/>
          <cell r="F589"/>
          <cell r="G589"/>
          <cell r="H589"/>
          <cell r="I589"/>
          <cell r="J589"/>
          <cell r="K589"/>
          <cell r="L589"/>
          <cell r="M589"/>
          <cell r="N589"/>
          <cell r="O589"/>
          <cell r="P589"/>
          <cell r="Q589"/>
          <cell r="R589"/>
          <cell r="S589"/>
          <cell r="T589"/>
          <cell r="U589"/>
          <cell r="V589"/>
          <cell r="W589"/>
        </row>
        <row r="590">
          <cell r="A590"/>
          <cell r="B590"/>
          <cell r="C590"/>
          <cell r="D590"/>
          <cell r="E590"/>
          <cell r="F590"/>
          <cell r="G590"/>
          <cell r="H590"/>
          <cell r="I590"/>
          <cell r="J590"/>
          <cell r="K590"/>
          <cell r="L590"/>
          <cell r="M590"/>
          <cell r="N590"/>
          <cell r="O590"/>
          <cell r="P590"/>
          <cell r="Q590"/>
          <cell r="R590"/>
          <cell r="S590"/>
          <cell r="T590"/>
          <cell r="U590"/>
          <cell r="V590"/>
          <cell r="W590"/>
        </row>
        <row r="591">
          <cell r="A591"/>
          <cell r="B591"/>
          <cell r="C591"/>
          <cell r="D591"/>
          <cell r="E591"/>
          <cell r="F591"/>
          <cell r="G591"/>
          <cell r="H591"/>
          <cell r="I591"/>
          <cell r="J591"/>
          <cell r="K591"/>
          <cell r="L591"/>
          <cell r="M591"/>
          <cell r="N591"/>
          <cell r="O591"/>
          <cell r="P591"/>
          <cell r="Q591"/>
          <cell r="R591"/>
          <cell r="S591"/>
          <cell r="T591"/>
          <cell r="U591"/>
          <cell r="V591"/>
          <cell r="W591"/>
        </row>
        <row r="592">
          <cell r="A592"/>
          <cell r="B592"/>
          <cell r="C592"/>
          <cell r="D592"/>
          <cell r="E592"/>
          <cell r="F592"/>
          <cell r="G592"/>
          <cell r="H592"/>
          <cell r="I592"/>
          <cell r="J592"/>
          <cell r="K592"/>
          <cell r="L592"/>
          <cell r="M592"/>
          <cell r="N592"/>
          <cell r="O592"/>
          <cell r="P592"/>
          <cell r="Q592"/>
          <cell r="R592"/>
          <cell r="S592"/>
          <cell r="T592"/>
          <cell r="U592"/>
          <cell r="V592"/>
          <cell r="W592"/>
        </row>
        <row r="593">
          <cell r="A593"/>
          <cell r="B593"/>
          <cell r="C593"/>
          <cell r="D593"/>
          <cell r="E593"/>
          <cell r="F593"/>
          <cell r="G593"/>
          <cell r="H593"/>
          <cell r="I593"/>
          <cell r="J593"/>
          <cell r="K593"/>
          <cell r="L593"/>
          <cell r="M593"/>
          <cell r="N593"/>
          <cell r="O593"/>
          <cell r="P593"/>
          <cell r="Q593"/>
          <cell r="R593"/>
          <cell r="S593"/>
          <cell r="T593"/>
          <cell r="U593"/>
          <cell r="V593"/>
          <cell r="W593"/>
        </row>
        <row r="594">
          <cell r="A594"/>
          <cell r="B594"/>
          <cell r="C594"/>
          <cell r="D594"/>
          <cell r="E594"/>
          <cell r="F594"/>
          <cell r="G594"/>
          <cell r="H594"/>
          <cell r="I594"/>
          <cell r="J594"/>
          <cell r="K594"/>
          <cell r="L594"/>
          <cell r="M594"/>
          <cell r="N594"/>
          <cell r="O594"/>
          <cell r="P594"/>
          <cell r="Q594"/>
          <cell r="R594"/>
          <cell r="S594"/>
          <cell r="T594"/>
          <cell r="U594"/>
          <cell r="V594"/>
          <cell r="W594"/>
        </row>
        <row r="595">
          <cell r="A595"/>
          <cell r="B595"/>
          <cell r="C595"/>
          <cell r="D595"/>
          <cell r="E595"/>
          <cell r="F595"/>
          <cell r="G595"/>
          <cell r="H595"/>
          <cell r="I595"/>
          <cell r="J595"/>
          <cell r="K595"/>
          <cell r="L595"/>
          <cell r="M595"/>
          <cell r="N595"/>
          <cell r="O595"/>
          <cell r="P595"/>
          <cell r="Q595"/>
          <cell r="R595"/>
          <cell r="S595"/>
          <cell r="T595"/>
          <cell r="U595"/>
          <cell r="V595"/>
          <cell r="W595"/>
        </row>
        <row r="596">
          <cell r="A596"/>
          <cell r="B596"/>
          <cell r="C596"/>
          <cell r="D596"/>
          <cell r="E596"/>
          <cell r="F596"/>
          <cell r="G596"/>
          <cell r="H596"/>
          <cell r="I596"/>
          <cell r="J596"/>
          <cell r="K596"/>
          <cell r="L596"/>
          <cell r="M596"/>
          <cell r="N596"/>
          <cell r="O596"/>
          <cell r="P596"/>
          <cell r="Q596"/>
          <cell r="R596"/>
          <cell r="S596"/>
          <cell r="T596"/>
          <cell r="U596"/>
          <cell r="V596"/>
          <cell r="W596"/>
        </row>
        <row r="597">
          <cell r="A597"/>
          <cell r="B597"/>
          <cell r="C597"/>
          <cell r="D597"/>
          <cell r="E597"/>
          <cell r="F597"/>
          <cell r="G597"/>
          <cell r="H597"/>
          <cell r="I597"/>
          <cell r="J597"/>
          <cell r="K597"/>
          <cell r="L597"/>
          <cell r="M597"/>
          <cell r="N597"/>
          <cell r="O597"/>
          <cell r="P597"/>
          <cell r="Q597"/>
          <cell r="R597"/>
          <cell r="S597"/>
          <cell r="T597"/>
          <cell r="U597"/>
          <cell r="V597"/>
          <cell r="W597"/>
        </row>
        <row r="598">
          <cell r="A598"/>
          <cell r="B598"/>
          <cell r="C598"/>
          <cell r="D598"/>
          <cell r="E598"/>
          <cell r="F598"/>
          <cell r="G598"/>
          <cell r="H598"/>
          <cell r="I598"/>
          <cell r="J598"/>
          <cell r="K598"/>
          <cell r="L598"/>
          <cell r="M598"/>
          <cell r="N598"/>
          <cell r="O598"/>
          <cell r="P598"/>
          <cell r="Q598"/>
          <cell r="R598"/>
          <cell r="S598"/>
          <cell r="T598"/>
          <cell r="U598"/>
          <cell r="V598"/>
          <cell r="W598"/>
        </row>
        <row r="599">
          <cell r="A599"/>
          <cell r="B599"/>
          <cell r="C599"/>
          <cell r="D599"/>
          <cell r="E599"/>
          <cell r="F599"/>
          <cell r="G599"/>
          <cell r="H599"/>
          <cell r="I599"/>
          <cell r="J599"/>
          <cell r="K599"/>
          <cell r="L599"/>
          <cell r="M599"/>
          <cell r="N599"/>
          <cell r="O599"/>
          <cell r="P599"/>
          <cell r="Q599"/>
          <cell r="R599"/>
          <cell r="S599"/>
          <cell r="T599"/>
          <cell r="U599"/>
          <cell r="V599"/>
          <cell r="W599"/>
        </row>
        <row r="600">
          <cell r="A600"/>
          <cell r="B600"/>
          <cell r="C600"/>
          <cell r="D600"/>
          <cell r="E600"/>
          <cell r="F600"/>
          <cell r="G600"/>
          <cell r="H600"/>
          <cell r="I600"/>
          <cell r="J600"/>
          <cell r="K600"/>
          <cell r="L600"/>
          <cell r="M600"/>
          <cell r="N600"/>
          <cell r="O600"/>
          <cell r="P600"/>
          <cell r="Q600"/>
          <cell r="R600"/>
          <cell r="S600"/>
          <cell r="T600"/>
          <cell r="U600"/>
          <cell r="V600"/>
          <cell r="W600"/>
        </row>
        <row r="601">
          <cell r="A601"/>
          <cell r="B601"/>
          <cell r="C601"/>
          <cell r="D601"/>
          <cell r="E601"/>
          <cell r="F601"/>
          <cell r="G601"/>
          <cell r="H601"/>
          <cell r="I601"/>
          <cell r="J601"/>
          <cell r="K601"/>
          <cell r="L601"/>
          <cell r="M601"/>
          <cell r="N601"/>
          <cell r="O601"/>
          <cell r="P601"/>
          <cell r="Q601"/>
          <cell r="R601"/>
          <cell r="S601"/>
          <cell r="T601"/>
          <cell r="U601"/>
          <cell r="V601"/>
          <cell r="W601"/>
        </row>
        <row r="602">
          <cell r="A602"/>
          <cell r="B602"/>
          <cell r="C602"/>
          <cell r="D602"/>
          <cell r="E602"/>
          <cell r="F602"/>
          <cell r="G602"/>
          <cell r="H602"/>
          <cell r="I602"/>
          <cell r="J602"/>
          <cell r="K602"/>
          <cell r="L602"/>
          <cell r="M602"/>
          <cell r="N602"/>
          <cell r="O602"/>
          <cell r="P602"/>
          <cell r="Q602"/>
          <cell r="R602"/>
          <cell r="S602"/>
          <cell r="T602"/>
          <cell r="U602"/>
          <cell r="V602"/>
          <cell r="W602"/>
        </row>
        <row r="603">
          <cell r="A603"/>
          <cell r="B603"/>
          <cell r="C603"/>
          <cell r="D603"/>
          <cell r="E603"/>
          <cell r="F603"/>
          <cell r="G603"/>
          <cell r="H603"/>
          <cell r="I603"/>
          <cell r="J603"/>
          <cell r="K603"/>
          <cell r="L603"/>
          <cell r="M603"/>
          <cell r="N603"/>
          <cell r="O603"/>
          <cell r="P603"/>
          <cell r="Q603"/>
          <cell r="R603"/>
          <cell r="S603"/>
          <cell r="T603"/>
          <cell r="U603"/>
          <cell r="V603"/>
          <cell r="W603"/>
        </row>
        <row r="604">
          <cell r="A604"/>
          <cell r="B604"/>
          <cell r="C604"/>
          <cell r="D604"/>
          <cell r="E604"/>
          <cell r="F604"/>
          <cell r="G604"/>
          <cell r="H604"/>
          <cell r="I604"/>
          <cell r="J604"/>
          <cell r="K604"/>
          <cell r="L604"/>
          <cell r="M604"/>
          <cell r="N604"/>
          <cell r="O604"/>
          <cell r="P604"/>
          <cell r="Q604"/>
          <cell r="R604"/>
          <cell r="S604"/>
          <cell r="T604"/>
          <cell r="U604"/>
          <cell r="V604"/>
          <cell r="W604"/>
        </row>
        <row r="605">
          <cell r="A605"/>
          <cell r="B605"/>
          <cell r="C605"/>
          <cell r="D605"/>
          <cell r="E605"/>
          <cell r="F605"/>
          <cell r="G605"/>
          <cell r="H605"/>
          <cell r="I605"/>
          <cell r="J605"/>
          <cell r="K605"/>
          <cell r="L605"/>
          <cell r="M605"/>
          <cell r="N605"/>
          <cell r="O605"/>
          <cell r="P605"/>
          <cell r="Q605"/>
          <cell r="R605"/>
          <cell r="S605"/>
          <cell r="T605"/>
          <cell r="U605"/>
          <cell r="V605"/>
          <cell r="W605"/>
        </row>
        <row r="606">
          <cell r="A606"/>
          <cell r="B606"/>
          <cell r="C606"/>
          <cell r="D606"/>
          <cell r="E606"/>
          <cell r="F606"/>
          <cell r="G606"/>
          <cell r="H606"/>
          <cell r="I606"/>
          <cell r="J606"/>
          <cell r="K606"/>
          <cell r="L606"/>
          <cell r="M606"/>
          <cell r="N606"/>
          <cell r="O606"/>
          <cell r="P606"/>
          <cell r="Q606"/>
          <cell r="R606"/>
          <cell r="S606"/>
          <cell r="T606"/>
          <cell r="U606"/>
          <cell r="V606"/>
          <cell r="W606"/>
        </row>
        <row r="607">
          <cell r="A607"/>
          <cell r="B607"/>
          <cell r="C607"/>
          <cell r="D607"/>
          <cell r="E607"/>
          <cell r="F607"/>
          <cell r="G607"/>
          <cell r="H607"/>
          <cell r="I607"/>
          <cell r="J607"/>
          <cell r="K607"/>
          <cell r="L607"/>
          <cell r="M607"/>
          <cell r="N607"/>
          <cell r="O607"/>
          <cell r="P607"/>
          <cell r="Q607"/>
          <cell r="R607"/>
          <cell r="S607"/>
          <cell r="T607"/>
          <cell r="U607"/>
          <cell r="V607"/>
          <cell r="W607"/>
        </row>
        <row r="608">
          <cell r="A608"/>
          <cell r="B608"/>
          <cell r="C608"/>
          <cell r="D608"/>
          <cell r="E608"/>
          <cell r="F608"/>
          <cell r="G608"/>
          <cell r="H608"/>
          <cell r="I608"/>
          <cell r="J608"/>
          <cell r="K608"/>
          <cell r="L608"/>
          <cell r="M608"/>
          <cell r="N608"/>
          <cell r="O608"/>
          <cell r="P608"/>
          <cell r="Q608"/>
          <cell r="R608"/>
          <cell r="S608"/>
          <cell r="T608"/>
          <cell r="U608"/>
          <cell r="V608"/>
          <cell r="W608"/>
        </row>
        <row r="609">
          <cell r="A609"/>
          <cell r="B609"/>
          <cell r="C609"/>
          <cell r="D609"/>
          <cell r="E609"/>
          <cell r="F609"/>
          <cell r="G609"/>
          <cell r="H609"/>
          <cell r="I609"/>
          <cell r="J609"/>
          <cell r="K609"/>
          <cell r="L609"/>
          <cell r="M609"/>
          <cell r="N609"/>
          <cell r="O609"/>
          <cell r="P609"/>
          <cell r="Q609"/>
          <cell r="R609"/>
          <cell r="S609"/>
          <cell r="T609"/>
          <cell r="U609"/>
          <cell r="V609"/>
          <cell r="W609"/>
        </row>
        <row r="610">
          <cell r="A610"/>
          <cell r="B610"/>
          <cell r="C610"/>
          <cell r="D610"/>
          <cell r="E610"/>
          <cell r="F610"/>
          <cell r="G610"/>
          <cell r="H610"/>
          <cell r="I610"/>
          <cell r="J610"/>
          <cell r="K610"/>
          <cell r="L610"/>
          <cell r="M610"/>
          <cell r="N610"/>
          <cell r="O610"/>
          <cell r="P610"/>
          <cell r="Q610"/>
          <cell r="R610"/>
          <cell r="S610"/>
          <cell r="T610"/>
          <cell r="U610"/>
          <cell r="V610"/>
          <cell r="W610"/>
        </row>
        <row r="611">
          <cell r="A611"/>
          <cell r="B611"/>
          <cell r="C611"/>
          <cell r="D611"/>
          <cell r="E611"/>
          <cell r="F611"/>
          <cell r="G611"/>
          <cell r="H611"/>
          <cell r="I611"/>
          <cell r="J611"/>
          <cell r="K611"/>
          <cell r="L611"/>
          <cell r="M611"/>
          <cell r="N611"/>
          <cell r="O611"/>
          <cell r="P611"/>
          <cell r="Q611"/>
          <cell r="R611"/>
          <cell r="S611"/>
          <cell r="T611"/>
          <cell r="U611"/>
          <cell r="V611"/>
          <cell r="W611"/>
        </row>
        <row r="612">
          <cell r="A612"/>
          <cell r="B612"/>
          <cell r="C612"/>
          <cell r="D612"/>
          <cell r="E612"/>
          <cell r="F612"/>
          <cell r="G612"/>
          <cell r="H612"/>
          <cell r="I612"/>
          <cell r="J612"/>
          <cell r="K612"/>
          <cell r="L612"/>
          <cell r="M612"/>
          <cell r="N612"/>
          <cell r="O612"/>
          <cell r="P612"/>
          <cell r="Q612"/>
          <cell r="R612"/>
          <cell r="S612"/>
          <cell r="T612"/>
          <cell r="U612"/>
          <cell r="V612"/>
          <cell r="W612"/>
        </row>
        <row r="613">
          <cell r="A613"/>
          <cell r="B613"/>
          <cell r="C613"/>
          <cell r="D613"/>
          <cell r="E613"/>
          <cell r="F613"/>
          <cell r="G613"/>
          <cell r="H613"/>
          <cell r="I613"/>
          <cell r="J613"/>
          <cell r="K613"/>
          <cell r="L613"/>
          <cell r="M613"/>
          <cell r="N613"/>
          <cell r="O613"/>
          <cell r="P613"/>
          <cell r="Q613"/>
          <cell r="R613"/>
          <cell r="S613"/>
          <cell r="T613"/>
          <cell r="U613"/>
          <cell r="V613"/>
          <cell r="W613"/>
        </row>
        <row r="614">
          <cell r="A614"/>
          <cell r="B614"/>
          <cell r="C614"/>
          <cell r="D614"/>
          <cell r="E614"/>
          <cell r="F614"/>
          <cell r="G614"/>
          <cell r="H614"/>
          <cell r="I614"/>
          <cell r="J614"/>
          <cell r="K614"/>
          <cell r="L614"/>
          <cell r="M614"/>
          <cell r="N614"/>
          <cell r="O614"/>
          <cell r="P614"/>
          <cell r="Q614"/>
          <cell r="R614"/>
          <cell r="S614"/>
          <cell r="T614"/>
          <cell r="U614"/>
          <cell r="V614"/>
          <cell r="W614"/>
        </row>
        <row r="615">
          <cell r="A615"/>
          <cell r="B615"/>
          <cell r="C615"/>
          <cell r="D615"/>
          <cell r="E615"/>
          <cell r="F615"/>
          <cell r="G615"/>
          <cell r="H615"/>
          <cell r="I615"/>
          <cell r="J615"/>
          <cell r="K615"/>
          <cell r="L615"/>
          <cell r="M615"/>
          <cell r="N615"/>
          <cell r="O615"/>
          <cell r="P615"/>
          <cell r="Q615"/>
          <cell r="R615"/>
          <cell r="S615"/>
          <cell r="T615"/>
          <cell r="U615"/>
          <cell r="V615"/>
          <cell r="W615"/>
        </row>
        <row r="616">
          <cell r="A616"/>
          <cell r="B616"/>
          <cell r="C616"/>
          <cell r="D616"/>
          <cell r="E616"/>
          <cell r="F616"/>
          <cell r="G616"/>
          <cell r="H616"/>
          <cell r="I616"/>
          <cell r="J616"/>
          <cell r="K616"/>
          <cell r="L616"/>
          <cell r="M616"/>
          <cell r="N616"/>
          <cell r="O616"/>
          <cell r="P616"/>
          <cell r="Q616"/>
          <cell r="R616"/>
          <cell r="S616"/>
          <cell r="T616"/>
          <cell r="U616"/>
          <cell r="V616"/>
          <cell r="W616"/>
        </row>
        <row r="617">
          <cell r="A617"/>
          <cell r="B617"/>
          <cell r="C617"/>
          <cell r="D617"/>
          <cell r="E617"/>
          <cell r="F617"/>
          <cell r="G617"/>
          <cell r="H617"/>
          <cell r="I617"/>
          <cell r="J617"/>
          <cell r="K617"/>
          <cell r="L617"/>
          <cell r="M617"/>
          <cell r="N617"/>
          <cell r="O617"/>
          <cell r="P617"/>
          <cell r="Q617"/>
          <cell r="R617"/>
          <cell r="S617"/>
          <cell r="T617"/>
          <cell r="U617"/>
          <cell r="V617"/>
          <cell r="W617"/>
        </row>
        <row r="618">
          <cell r="A618"/>
          <cell r="B618"/>
          <cell r="C618"/>
          <cell r="D618"/>
          <cell r="E618"/>
          <cell r="F618"/>
          <cell r="G618"/>
          <cell r="H618"/>
          <cell r="I618"/>
          <cell r="J618"/>
          <cell r="K618"/>
          <cell r="L618"/>
          <cell r="M618"/>
          <cell r="N618"/>
          <cell r="O618"/>
          <cell r="P618"/>
          <cell r="Q618"/>
          <cell r="R618"/>
          <cell r="S618"/>
          <cell r="T618"/>
          <cell r="U618"/>
          <cell r="V618"/>
          <cell r="W618"/>
        </row>
        <row r="619">
          <cell r="A619"/>
          <cell r="B619"/>
          <cell r="C619"/>
          <cell r="D619"/>
          <cell r="E619"/>
          <cell r="F619"/>
          <cell r="G619"/>
          <cell r="H619"/>
          <cell r="I619"/>
          <cell r="J619"/>
          <cell r="K619"/>
          <cell r="L619"/>
          <cell r="M619"/>
          <cell r="N619"/>
          <cell r="O619"/>
          <cell r="P619"/>
          <cell r="Q619"/>
          <cell r="R619"/>
          <cell r="S619"/>
          <cell r="T619"/>
          <cell r="U619"/>
          <cell r="V619"/>
          <cell r="W619"/>
        </row>
        <row r="620">
          <cell r="A620"/>
          <cell r="B620"/>
          <cell r="C620"/>
          <cell r="D620"/>
          <cell r="E620"/>
          <cell r="F620"/>
          <cell r="G620"/>
          <cell r="H620"/>
          <cell r="I620"/>
          <cell r="J620"/>
          <cell r="K620"/>
          <cell r="L620"/>
          <cell r="M620"/>
          <cell r="N620"/>
          <cell r="O620"/>
          <cell r="P620"/>
          <cell r="Q620"/>
          <cell r="R620"/>
          <cell r="S620"/>
          <cell r="T620"/>
          <cell r="U620"/>
          <cell r="V620"/>
          <cell r="W620"/>
        </row>
        <row r="621">
          <cell r="A621"/>
          <cell r="B621"/>
          <cell r="C621"/>
          <cell r="D621"/>
          <cell r="E621"/>
          <cell r="F621"/>
          <cell r="G621"/>
          <cell r="H621"/>
          <cell r="I621"/>
          <cell r="J621"/>
          <cell r="K621"/>
          <cell r="L621"/>
          <cell r="M621"/>
          <cell r="N621"/>
          <cell r="O621"/>
          <cell r="P621"/>
          <cell r="Q621"/>
          <cell r="R621"/>
          <cell r="S621"/>
          <cell r="T621"/>
          <cell r="U621"/>
          <cell r="V621"/>
          <cell r="W621"/>
        </row>
        <row r="622">
          <cell r="A622"/>
          <cell r="B622"/>
          <cell r="C622"/>
          <cell r="D622"/>
          <cell r="E622"/>
          <cell r="F622"/>
          <cell r="G622"/>
          <cell r="H622"/>
          <cell r="I622"/>
          <cell r="J622"/>
          <cell r="K622"/>
          <cell r="L622"/>
          <cell r="M622"/>
          <cell r="N622"/>
          <cell r="O622"/>
          <cell r="P622"/>
          <cell r="Q622"/>
          <cell r="R622"/>
          <cell r="S622"/>
          <cell r="T622"/>
          <cell r="U622"/>
          <cell r="V622"/>
          <cell r="W622"/>
        </row>
        <row r="623">
          <cell r="A623"/>
          <cell r="B623"/>
          <cell r="C623"/>
          <cell r="D623"/>
          <cell r="E623"/>
          <cell r="F623"/>
          <cell r="G623"/>
          <cell r="H623"/>
          <cell r="I623"/>
          <cell r="J623"/>
          <cell r="K623"/>
          <cell r="L623"/>
          <cell r="M623"/>
          <cell r="N623"/>
          <cell r="O623"/>
          <cell r="P623"/>
          <cell r="Q623"/>
          <cell r="R623"/>
          <cell r="S623"/>
          <cell r="T623"/>
          <cell r="U623"/>
          <cell r="V623"/>
          <cell r="W623"/>
        </row>
        <row r="624">
          <cell r="A624"/>
          <cell r="B624"/>
          <cell r="C624"/>
          <cell r="D624"/>
          <cell r="E624"/>
          <cell r="F624"/>
          <cell r="G624"/>
          <cell r="H624"/>
          <cell r="I624"/>
          <cell r="J624"/>
          <cell r="K624"/>
          <cell r="L624"/>
          <cell r="M624"/>
          <cell r="N624"/>
          <cell r="O624"/>
          <cell r="P624"/>
          <cell r="Q624"/>
          <cell r="R624"/>
          <cell r="S624"/>
          <cell r="T624"/>
          <cell r="U624"/>
          <cell r="V624"/>
          <cell r="W624"/>
        </row>
        <row r="625">
          <cell r="A625"/>
          <cell r="B625"/>
          <cell r="C625"/>
          <cell r="D625"/>
          <cell r="E625"/>
          <cell r="F625"/>
          <cell r="G625"/>
          <cell r="H625"/>
          <cell r="I625"/>
          <cell r="J625"/>
          <cell r="K625"/>
          <cell r="L625"/>
          <cell r="M625"/>
          <cell r="N625"/>
          <cell r="O625"/>
          <cell r="P625"/>
          <cell r="Q625"/>
          <cell r="R625"/>
          <cell r="S625"/>
          <cell r="T625"/>
          <cell r="U625"/>
          <cell r="V625"/>
          <cell r="W625"/>
        </row>
        <row r="626">
          <cell r="A626"/>
          <cell r="B626"/>
          <cell r="C626"/>
          <cell r="D626"/>
          <cell r="E626"/>
          <cell r="F626"/>
          <cell r="G626"/>
          <cell r="H626"/>
          <cell r="I626"/>
          <cell r="J626"/>
          <cell r="K626"/>
          <cell r="L626"/>
          <cell r="M626"/>
          <cell r="N626"/>
          <cell r="O626"/>
          <cell r="P626"/>
          <cell r="Q626"/>
          <cell r="R626"/>
          <cell r="S626"/>
          <cell r="T626"/>
          <cell r="U626"/>
          <cell r="V626"/>
          <cell r="W626"/>
        </row>
        <row r="627">
          <cell r="A627"/>
          <cell r="B627"/>
          <cell r="C627"/>
          <cell r="D627"/>
          <cell r="E627"/>
          <cell r="F627"/>
          <cell r="G627"/>
          <cell r="H627"/>
          <cell r="I627"/>
          <cell r="J627"/>
          <cell r="K627"/>
          <cell r="L627"/>
          <cell r="M627"/>
          <cell r="N627"/>
          <cell r="O627"/>
          <cell r="P627"/>
          <cell r="Q627"/>
          <cell r="R627"/>
          <cell r="S627"/>
          <cell r="T627"/>
          <cell r="U627"/>
          <cell r="V627"/>
          <cell r="W627"/>
        </row>
        <row r="628">
          <cell r="A628"/>
          <cell r="B628"/>
          <cell r="C628"/>
          <cell r="D628"/>
          <cell r="E628"/>
          <cell r="F628"/>
          <cell r="G628"/>
          <cell r="H628"/>
          <cell r="I628"/>
          <cell r="J628"/>
          <cell r="K628"/>
          <cell r="L628"/>
          <cell r="M628"/>
          <cell r="N628"/>
          <cell r="O628"/>
          <cell r="P628"/>
          <cell r="Q628"/>
          <cell r="R628"/>
          <cell r="S628"/>
          <cell r="T628"/>
          <cell r="U628"/>
          <cell r="V628"/>
          <cell r="W628"/>
        </row>
        <row r="629">
          <cell r="A629"/>
          <cell r="B629"/>
          <cell r="C629"/>
          <cell r="D629"/>
          <cell r="E629"/>
          <cell r="F629"/>
          <cell r="G629"/>
          <cell r="H629"/>
          <cell r="I629"/>
          <cell r="J629"/>
          <cell r="K629"/>
          <cell r="L629"/>
          <cell r="M629"/>
          <cell r="N629"/>
          <cell r="O629"/>
          <cell r="P629"/>
          <cell r="Q629"/>
          <cell r="R629"/>
          <cell r="S629"/>
          <cell r="T629"/>
          <cell r="U629"/>
          <cell r="V629"/>
          <cell r="W629"/>
        </row>
        <row r="630">
          <cell r="A630"/>
          <cell r="B630"/>
          <cell r="C630"/>
          <cell r="D630"/>
          <cell r="E630"/>
          <cell r="F630"/>
          <cell r="G630"/>
          <cell r="H630"/>
          <cell r="I630"/>
          <cell r="J630"/>
          <cell r="K630"/>
          <cell r="L630"/>
          <cell r="M630"/>
          <cell r="N630"/>
          <cell r="O630"/>
          <cell r="P630"/>
          <cell r="Q630"/>
          <cell r="R630"/>
          <cell r="S630"/>
          <cell r="T630"/>
          <cell r="U630"/>
          <cell r="V630"/>
          <cell r="W630"/>
        </row>
        <row r="631">
          <cell r="A631"/>
          <cell r="B631"/>
          <cell r="C631"/>
          <cell r="D631"/>
          <cell r="E631"/>
          <cell r="F631"/>
          <cell r="G631"/>
          <cell r="H631"/>
          <cell r="I631"/>
          <cell r="J631"/>
          <cell r="K631"/>
          <cell r="L631"/>
          <cell r="M631"/>
          <cell r="N631"/>
          <cell r="O631"/>
          <cell r="P631"/>
          <cell r="Q631"/>
          <cell r="R631"/>
          <cell r="S631"/>
          <cell r="T631"/>
          <cell r="U631"/>
          <cell r="V631"/>
          <cell r="W631"/>
        </row>
        <row r="632">
          <cell r="A632"/>
          <cell r="B632"/>
          <cell r="C632"/>
          <cell r="D632"/>
          <cell r="E632"/>
          <cell r="F632"/>
          <cell r="G632"/>
          <cell r="H632"/>
          <cell r="I632"/>
          <cell r="J632"/>
          <cell r="K632"/>
          <cell r="L632"/>
          <cell r="M632"/>
          <cell r="N632"/>
          <cell r="O632"/>
          <cell r="P632"/>
          <cell r="Q632"/>
          <cell r="R632"/>
          <cell r="S632"/>
          <cell r="T632"/>
          <cell r="U632"/>
          <cell r="V632"/>
          <cell r="W632"/>
        </row>
        <row r="633">
          <cell r="A633"/>
          <cell r="B633"/>
          <cell r="C633"/>
          <cell r="D633"/>
          <cell r="E633"/>
          <cell r="F633"/>
          <cell r="G633"/>
          <cell r="H633"/>
          <cell r="I633"/>
          <cell r="J633"/>
          <cell r="K633"/>
          <cell r="L633"/>
          <cell r="M633"/>
          <cell r="N633"/>
          <cell r="O633"/>
          <cell r="P633"/>
          <cell r="Q633"/>
          <cell r="R633"/>
          <cell r="S633"/>
          <cell r="T633"/>
          <cell r="U633"/>
          <cell r="V633"/>
          <cell r="W633"/>
        </row>
        <row r="634">
          <cell r="A634"/>
          <cell r="B634"/>
          <cell r="C634"/>
          <cell r="D634"/>
          <cell r="E634"/>
          <cell r="F634"/>
          <cell r="G634"/>
          <cell r="H634"/>
          <cell r="I634"/>
          <cell r="J634"/>
          <cell r="K634"/>
          <cell r="L634"/>
          <cell r="M634"/>
          <cell r="N634"/>
          <cell r="O634"/>
          <cell r="P634"/>
          <cell r="Q634"/>
          <cell r="R634"/>
          <cell r="S634"/>
          <cell r="T634"/>
          <cell r="U634"/>
          <cell r="V634"/>
          <cell r="W634"/>
        </row>
        <row r="635">
          <cell r="A635"/>
          <cell r="B635"/>
          <cell r="C635"/>
          <cell r="D635"/>
          <cell r="E635"/>
          <cell r="F635"/>
          <cell r="G635"/>
          <cell r="H635"/>
          <cell r="I635"/>
          <cell r="J635"/>
          <cell r="K635"/>
          <cell r="L635"/>
          <cell r="M635"/>
          <cell r="N635"/>
          <cell r="O635"/>
          <cell r="P635"/>
          <cell r="Q635"/>
          <cell r="R635"/>
          <cell r="S635"/>
          <cell r="T635"/>
          <cell r="U635"/>
          <cell r="V635"/>
          <cell r="W635"/>
        </row>
        <row r="636">
          <cell r="A636"/>
          <cell r="B636"/>
          <cell r="C636"/>
          <cell r="D636"/>
          <cell r="E636"/>
          <cell r="F636"/>
          <cell r="G636"/>
          <cell r="H636"/>
          <cell r="I636"/>
          <cell r="J636"/>
          <cell r="K636"/>
          <cell r="L636"/>
          <cell r="M636"/>
          <cell r="N636"/>
          <cell r="O636"/>
          <cell r="P636"/>
          <cell r="Q636"/>
          <cell r="R636"/>
          <cell r="S636"/>
          <cell r="T636"/>
          <cell r="U636"/>
          <cell r="V636"/>
          <cell r="W636"/>
        </row>
        <row r="637">
          <cell r="A637"/>
          <cell r="B637"/>
          <cell r="C637"/>
          <cell r="D637"/>
          <cell r="E637"/>
          <cell r="F637"/>
          <cell r="G637"/>
          <cell r="H637"/>
          <cell r="I637"/>
          <cell r="J637"/>
          <cell r="K637"/>
          <cell r="L637"/>
          <cell r="M637"/>
          <cell r="N637"/>
          <cell r="O637"/>
          <cell r="P637"/>
          <cell r="Q637"/>
          <cell r="R637"/>
          <cell r="S637"/>
          <cell r="T637"/>
          <cell r="U637"/>
          <cell r="V637"/>
          <cell r="W637"/>
        </row>
        <row r="638">
          <cell r="A638"/>
          <cell r="B638"/>
          <cell r="C638"/>
          <cell r="D638"/>
          <cell r="E638"/>
          <cell r="F638"/>
          <cell r="G638"/>
          <cell r="H638"/>
          <cell r="I638"/>
          <cell r="J638"/>
          <cell r="K638"/>
          <cell r="L638"/>
          <cell r="M638"/>
          <cell r="N638"/>
          <cell r="O638"/>
          <cell r="P638"/>
          <cell r="Q638"/>
          <cell r="R638"/>
          <cell r="S638"/>
          <cell r="T638"/>
          <cell r="U638"/>
          <cell r="V638"/>
          <cell r="W638"/>
        </row>
        <row r="639">
          <cell r="A639"/>
          <cell r="B639"/>
          <cell r="C639"/>
          <cell r="D639"/>
          <cell r="E639"/>
          <cell r="F639"/>
          <cell r="G639"/>
          <cell r="H639"/>
          <cell r="I639"/>
          <cell r="J639"/>
          <cell r="K639"/>
          <cell r="L639"/>
          <cell r="M639"/>
          <cell r="N639"/>
          <cell r="O639"/>
          <cell r="P639"/>
          <cell r="Q639"/>
          <cell r="R639"/>
          <cell r="S639"/>
          <cell r="T639"/>
          <cell r="U639"/>
          <cell r="V639"/>
          <cell r="W639"/>
        </row>
        <row r="640">
          <cell r="A640"/>
          <cell r="B640"/>
          <cell r="C640"/>
          <cell r="D640"/>
          <cell r="E640"/>
          <cell r="F640"/>
          <cell r="G640"/>
          <cell r="H640"/>
          <cell r="I640"/>
          <cell r="J640"/>
          <cell r="K640"/>
          <cell r="L640"/>
          <cell r="M640"/>
          <cell r="N640"/>
          <cell r="O640"/>
          <cell r="P640"/>
          <cell r="Q640"/>
          <cell r="R640"/>
          <cell r="S640"/>
          <cell r="T640"/>
          <cell r="U640"/>
          <cell r="V640"/>
          <cell r="W640"/>
        </row>
        <row r="641">
          <cell r="A641"/>
          <cell r="B641"/>
          <cell r="C641"/>
          <cell r="D641"/>
          <cell r="E641"/>
          <cell r="F641"/>
          <cell r="G641"/>
          <cell r="H641"/>
          <cell r="I641"/>
          <cell r="J641"/>
          <cell r="K641"/>
          <cell r="L641"/>
          <cell r="M641"/>
          <cell r="N641"/>
          <cell r="O641"/>
          <cell r="P641"/>
          <cell r="Q641"/>
          <cell r="R641"/>
          <cell r="S641"/>
          <cell r="T641"/>
          <cell r="U641"/>
          <cell r="V641"/>
          <cell r="W641"/>
        </row>
        <row r="642">
          <cell r="A642"/>
          <cell r="B642"/>
          <cell r="C642"/>
          <cell r="D642"/>
          <cell r="E642"/>
          <cell r="F642"/>
          <cell r="G642"/>
          <cell r="H642"/>
          <cell r="I642"/>
          <cell r="J642"/>
          <cell r="K642"/>
          <cell r="L642"/>
          <cell r="M642"/>
          <cell r="N642"/>
          <cell r="O642"/>
          <cell r="P642"/>
          <cell r="Q642"/>
          <cell r="R642"/>
          <cell r="S642"/>
          <cell r="T642"/>
          <cell r="U642"/>
          <cell r="V642"/>
          <cell r="W642"/>
        </row>
        <row r="643">
          <cell r="A643"/>
          <cell r="B643"/>
          <cell r="C643"/>
          <cell r="D643"/>
          <cell r="E643"/>
          <cell r="F643"/>
          <cell r="G643"/>
          <cell r="H643"/>
          <cell r="I643"/>
          <cell r="J643"/>
          <cell r="K643"/>
          <cell r="L643"/>
          <cell r="M643"/>
          <cell r="N643"/>
          <cell r="O643"/>
          <cell r="P643"/>
          <cell r="Q643"/>
          <cell r="R643"/>
          <cell r="S643"/>
          <cell r="T643"/>
          <cell r="U643"/>
          <cell r="V643"/>
          <cell r="W643"/>
        </row>
        <row r="644">
          <cell r="A644"/>
          <cell r="B644"/>
          <cell r="C644"/>
          <cell r="D644"/>
          <cell r="E644"/>
          <cell r="F644"/>
          <cell r="G644"/>
          <cell r="H644"/>
          <cell r="I644"/>
          <cell r="J644"/>
          <cell r="K644"/>
          <cell r="L644"/>
          <cell r="M644"/>
          <cell r="N644"/>
          <cell r="O644"/>
          <cell r="P644"/>
          <cell r="Q644"/>
          <cell r="R644"/>
          <cell r="S644"/>
          <cell r="T644"/>
          <cell r="U644"/>
          <cell r="V644"/>
          <cell r="W644"/>
        </row>
        <row r="645">
          <cell r="A645"/>
          <cell r="B645"/>
          <cell r="C645"/>
          <cell r="D645"/>
          <cell r="E645"/>
          <cell r="F645"/>
          <cell r="G645"/>
          <cell r="H645"/>
          <cell r="I645"/>
          <cell r="J645"/>
          <cell r="K645"/>
          <cell r="L645"/>
          <cell r="M645"/>
          <cell r="N645"/>
          <cell r="O645"/>
          <cell r="P645"/>
          <cell r="Q645"/>
          <cell r="R645"/>
          <cell r="S645"/>
          <cell r="T645"/>
          <cell r="U645"/>
          <cell r="V645"/>
          <cell r="W645"/>
        </row>
        <row r="646">
          <cell r="A646"/>
          <cell r="B646"/>
          <cell r="C646"/>
          <cell r="D646"/>
          <cell r="E646"/>
          <cell r="F646"/>
          <cell r="G646"/>
          <cell r="H646"/>
          <cell r="I646"/>
          <cell r="J646"/>
          <cell r="K646"/>
          <cell r="L646"/>
          <cell r="M646"/>
          <cell r="N646"/>
          <cell r="O646"/>
          <cell r="P646"/>
          <cell r="Q646"/>
          <cell r="R646"/>
          <cell r="S646"/>
          <cell r="T646"/>
          <cell r="U646"/>
          <cell r="V646"/>
          <cell r="W646"/>
        </row>
        <row r="647">
          <cell r="A647"/>
          <cell r="B647"/>
          <cell r="C647"/>
          <cell r="D647"/>
          <cell r="E647"/>
          <cell r="F647"/>
          <cell r="G647"/>
          <cell r="H647"/>
          <cell r="I647"/>
          <cell r="J647"/>
          <cell r="K647"/>
          <cell r="L647"/>
          <cell r="M647"/>
          <cell r="N647"/>
          <cell r="O647"/>
          <cell r="P647"/>
          <cell r="Q647"/>
          <cell r="R647"/>
          <cell r="S647"/>
          <cell r="T647"/>
          <cell r="U647"/>
          <cell r="V647"/>
          <cell r="W647"/>
        </row>
        <row r="648">
          <cell r="A648"/>
          <cell r="B648"/>
          <cell r="C648"/>
          <cell r="D648"/>
          <cell r="E648"/>
          <cell r="F648"/>
          <cell r="G648"/>
          <cell r="H648"/>
          <cell r="I648"/>
          <cell r="J648"/>
          <cell r="K648"/>
          <cell r="L648"/>
          <cell r="M648"/>
          <cell r="N648"/>
          <cell r="O648"/>
          <cell r="P648"/>
          <cell r="Q648"/>
          <cell r="R648"/>
          <cell r="S648"/>
          <cell r="T648"/>
          <cell r="U648"/>
          <cell r="V648"/>
          <cell r="W648"/>
        </row>
        <row r="649">
          <cell r="A649"/>
          <cell r="B649"/>
          <cell r="C649"/>
          <cell r="D649"/>
          <cell r="E649"/>
          <cell r="F649"/>
          <cell r="G649"/>
          <cell r="H649"/>
          <cell r="I649"/>
          <cell r="J649"/>
          <cell r="K649"/>
          <cell r="L649"/>
          <cell r="M649"/>
          <cell r="N649"/>
          <cell r="O649"/>
          <cell r="P649"/>
          <cell r="Q649"/>
          <cell r="R649"/>
          <cell r="S649"/>
          <cell r="T649"/>
          <cell r="U649"/>
          <cell r="V649"/>
          <cell r="W649"/>
        </row>
        <row r="650">
          <cell r="A650"/>
          <cell r="B650"/>
          <cell r="C650"/>
          <cell r="D650"/>
          <cell r="E650"/>
          <cell r="F650"/>
          <cell r="G650"/>
          <cell r="H650"/>
          <cell r="I650"/>
          <cell r="J650"/>
          <cell r="K650"/>
          <cell r="L650"/>
          <cell r="M650"/>
          <cell r="N650"/>
          <cell r="O650"/>
          <cell r="P650"/>
          <cell r="Q650"/>
          <cell r="R650"/>
          <cell r="S650"/>
          <cell r="T650"/>
          <cell r="U650"/>
          <cell r="V650"/>
          <cell r="W650"/>
        </row>
        <row r="651">
          <cell r="A651"/>
          <cell r="B651"/>
          <cell r="C651"/>
          <cell r="D651"/>
          <cell r="E651"/>
          <cell r="F651"/>
          <cell r="G651"/>
          <cell r="H651"/>
          <cell r="I651"/>
          <cell r="J651"/>
          <cell r="K651"/>
          <cell r="L651"/>
          <cell r="M651"/>
          <cell r="N651"/>
          <cell r="O651"/>
          <cell r="P651"/>
          <cell r="Q651"/>
          <cell r="R651"/>
          <cell r="S651"/>
          <cell r="T651"/>
          <cell r="U651"/>
          <cell r="V651"/>
          <cell r="W651"/>
        </row>
        <row r="652">
          <cell r="A652"/>
          <cell r="B652"/>
          <cell r="C652"/>
          <cell r="D652"/>
          <cell r="E652"/>
          <cell r="F652"/>
          <cell r="G652"/>
          <cell r="H652"/>
          <cell r="I652"/>
          <cell r="J652"/>
          <cell r="K652"/>
          <cell r="L652"/>
          <cell r="M652"/>
          <cell r="N652"/>
          <cell r="O652"/>
          <cell r="P652"/>
          <cell r="Q652"/>
          <cell r="R652"/>
          <cell r="S652"/>
          <cell r="T652"/>
          <cell r="U652"/>
          <cell r="V652"/>
          <cell r="W652"/>
        </row>
        <row r="653">
          <cell r="A653"/>
          <cell r="B653"/>
          <cell r="C653"/>
          <cell r="D653"/>
          <cell r="E653"/>
          <cell r="F653"/>
          <cell r="G653"/>
          <cell r="H653"/>
          <cell r="I653"/>
          <cell r="J653"/>
          <cell r="K653"/>
          <cell r="L653"/>
          <cell r="M653"/>
          <cell r="N653"/>
          <cell r="O653"/>
          <cell r="P653"/>
          <cell r="Q653"/>
          <cell r="R653"/>
          <cell r="S653"/>
          <cell r="T653"/>
          <cell r="U653"/>
          <cell r="V653"/>
          <cell r="W653"/>
        </row>
        <row r="654">
          <cell r="A654"/>
          <cell r="B654"/>
          <cell r="C654"/>
          <cell r="D654"/>
          <cell r="E654"/>
          <cell r="F654"/>
          <cell r="G654"/>
          <cell r="H654"/>
          <cell r="I654"/>
          <cell r="J654"/>
          <cell r="K654"/>
          <cell r="L654"/>
          <cell r="M654"/>
          <cell r="N654"/>
          <cell r="O654"/>
          <cell r="P654"/>
          <cell r="Q654"/>
          <cell r="R654"/>
          <cell r="S654"/>
          <cell r="T654"/>
          <cell r="U654"/>
          <cell r="V654"/>
          <cell r="W654"/>
        </row>
        <row r="655">
          <cell r="A655"/>
          <cell r="B655"/>
          <cell r="C655"/>
          <cell r="D655"/>
          <cell r="E655"/>
          <cell r="F655"/>
          <cell r="G655"/>
          <cell r="H655"/>
          <cell r="I655"/>
          <cell r="J655"/>
          <cell r="K655"/>
          <cell r="L655"/>
          <cell r="M655"/>
          <cell r="N655"/>
          <cell r="O655"/>
          <cell r="P655"/>
          <cell r="Q655"/>
          <cell r="R655"/>
          <cell r="S655"/>
          <cell r="T655"/>
          <cell r="U655"/>
          <cell r="V655"/>
          <cell r="W655"/>
        </row>
        <row r="656">
          <cell r="A656"/>
          <cell r="B656"/>
          <cell r="C656"/>
          <cell r="D656"/>
          <cell r="E656"/>
          <cell r="F656"/>
          <cell r="G656"/>
          <cell r="H656"/>
          <cell r="I656"/>
          <cell r="J656"/>
          <cell r="K656"/>
          <cell r="L656"/>
          <cell r="M656"/>
          <cell r="N656"/>
          <cell r="O656"/>
          <cell r="P656"/>
          <cell r="Q656"/>
          <cell r="R656"/>
          <cell r="S656"/>
          <cell r="T656"/>
          <cell r="U656"/>
          <cell r="V656"/>
          <cell r="W656"/>
        </row>
        <row r="657">
          <cell r="A657"/>
          <cell r="B657"/>
          <cell r="C657"/>
          <cell r="D657"/>
          <cell r="E657"/>
          <cell r="F657"/>
          <cell r="G657"/>
          <cell r="H657"/>
          <cell r="I657"/>
          <cell r="J657"/>
          <cell r="K657"/>
          <cell r="L657"/>
          <cell r="M657"/>
          <cell r="N657"/>
          <cell r="O657"/>
          <cell r="P657"/>
          <cell r="Q657"/>
          <cell r="R657"/>
          <cell r="S657"/>
          <cell r="T657"/>
          <cell r="U657"/>
          <cell r="V657"/>
          <cell r="W657"/>
        </row>
        <row r="658">
          <cell r="A658"/>
          <cell r="B658"/>
          <cell r="C658"/>
          <cell r="D658"/>
          <cell r="E658"/>
          <cell r="F658"/>
          <cell r="G658"/>
          <cell r="H658"/>
          <cell r="I658"/>
          <cell r="J658"/>
          <cell r="K658"/>
          <cell r="L658"/>
          <cell r="M658"/>
          <cell r="N658"/>
          <cell r="O658"/>
          <cell r="P658"/>
          <cell r="Q658"/>
          <cell r="R658"/>
          <cell r="S658"/>
          <cell r="T658"/>
          <cell r="U658"/>
          <cell r="V658"/>
          <cell r="W658"/>
        </row>
        <row r="659">
          <cell r="A659"/>
          <cell r="B659"/>
          <cell r="C659"/>
          <cell r="D659"/>
          <cell r="E659"/>
          <cell r="F659"/>
          <cell r="G659"/>
          <cell r="H659"/>
          <cell r="I659"/>
          <cell r="J659"/>
          <cell r="K659"/>
          <cell r="L659"/>
          <cell r="M659"/>
          <cell r="N659"/>
          <cell r="O659"/>
          <cell r="P659"/>
          <cell r="Q659"/>
          <cell r="R659"/>
          <cell r="S659"/>
          <cell r="T659"/>
          <cell r="U659"/>
          <cell r="V659"/>
          <cell r="W659"/>
        </row>
        <row r="660">
          <cell r="A660"/>
          <cell r="B660"/>
          <cell r="C660"/>
          <cell r="D660"/>
          <cell r="E660"/>
          <cell r="F660"/>
          <cell r="G660"/>
          <cell r="H660"/>
          <cell r="I660"/>
          <cell r="J660"/>
          <cell r="K660"/>
          <cell r="L660"/>
          <cell r="M660"/>
          <cell r="N660"/>
          <cell r="O660"/>
          <cell r="P660"/>
          <cell r="Q660"/>
          <cell r="R660"/>
          <cell r="S660"/>
          <cell r="T660"/>
          <cell r="U660"/>
          <cell r="V660"/>
          <cell r="W660"/>
        </row>
        <row r="661">
          <cell r="A661"/>
          <cell r="B661"/>
          <cell r="C661"/>
          <cell r="D661"/>
          <cell r="E661"/>
          <cell r="F661"/>
          <cell r="G661"/>
          <cell r="H661"/>
          <cell r="I661"/>
          <cell r="J661"/>
          <cell r="K661"/>
          <cell r="L661"/>
          <cell r="M661"/>
          <cell r="N661"/>
          <cell r="O661"/>
          <cell r="P661"/>
          <cell r="Q661"/>
          <cell r="R661"/>
          <cell r="S661"/>
          <cell r="T661"/>
          <cell r="U661"/>
          <cell r="V661"/>
          <cell r="W661"/>
        </row>
        <row r="662">
          <cell r="A662"/>
          <cell r="B662"/>
          <cell r="C662"/>
          <cell r="D662"/>
          <cell r="E662"/>
          <cell r="F662"/>
          <cell r="G662"/>
          <cell r="H662"/>
          <cell r="I662"/>
          <cell r="J662"/>
          <cell r="K662"/>
          <cell r="L662"/>
          <cell r="M662"/>
          <cell r="N662"/>
          <cell r="O662"/>
          <cell r="P662"/>
          <cell r="Q662"/>
          <cell r="R662"/>
          <cell r="S662"/>
          <cell r="T662"/>
          <cell r="U662"/>
          <cell r="V662"/>
          <cell r="W662"/>
        </row>
        <row r="663">
          <cell r="A663"/>
          <cell r="B663"/>
          <cell r="C663"/>
          <cell r="D663"/>
          <cell r="E663"/>
          <cell r="F663"/>
          <cell r="G663"/>
          <cell r="H663"/>
          <cell r="I663"/>
          <cell r="J663"/>
          <cell r="K663"/>
          <cell r="L663"/>
          <cell r="M663"/>
          <cell r="N663"/>
          <cell r="O663"/>
          <cell r="P663"/>
          <cell r="Q663"/>
          <cell r="R663"/>
          <cell r="S663"/>
          <cell r="T663"/>
          <cell r="U663"/>
          <cell r="V663"/>
          <cell r="W663"/>
        </row>
        <row r="664">
          <cell r="E664" t="str">
            <v>Примечание.</v>
          </cell>
          <cell r="F664"/>
          <cell r="G664"/>
          <cell r="H664"/>
          <cell r="I664"/>
          <cell r="J664"/>
          <cell r="K664"/>
          <cell r="L664"/>
          <cell r="M664"/>
          <cell r="N664"/>
          <cell r="O664"/>
          <cell r="P664"/>
          <cell r="Q664"/>
          <cell r="R664"/>
          <cell r="S664"/>
          <cell r="T664"/>
          <cell r="U664"/>
          <cell r="V664"/>
          <cell r="W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row>
        <row r="667">
          <cell r="E667" t="str">
            <v>Выключатель</v>
          </cell>
          <cell r="F667"/>
          <cell r="G667"/>
          <cell r="H667"/>
          <cell r="I667"/>
          <cell r="J667"/>
          <cell r="K667"/>
          <cell r="L667"/>
          <cell r="M667"/>
          <cell r="N667"/>
          <cell r="O667"/>
          <cell r="P667"/>
          <cell r="Q667"/>
          <cell r="R667"/>
          <cell r="S667"/>
          <cell r="T667"/>
          <cell r="U667"/>
          <cell r="V667"/>
          <cell r="W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row>
        <row r="670">
          <cell r="E670" t="str">
            <v>Трансформатор силовой масляный</v>
          </cell>
          <cell r="F670"/>
          <cell r="G670"/>
          <cell r="H670"/>
          <cell r="K670"/>
          <cell r="L670"/>
          <cell r="M670"/>
          <cell r="N670"/>
          <cell r="O670"/>
          <cell r="P670"/>
          <cell r="Q670"/>
          <cell r="R670"/>
          <cell r="S670"/>
          <cell r="T670"/>
          <cell r="U670"/>
          <cell r="V670"/>
          <cell r="W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C41" sqref="C41"/>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58"/>
      <c r="B1" s="159"/>
      <c r="C1" s="160" t="s">
        <v>70</v>
      </c>
      <c r="F1" s="15"/>
      <c r="G1" s="15"/>
    </row>
    <row r="2" spans="1:22" s="11" customFormat="1" ht="18.75" customHeight="1">
      <c r="A2" s="158"/>
      <c r="B2" s="159"/>
      <c r="C2" s="161" t="s">
        <v>12</v>
      </c>
      <c r="F2" s="15"/>
      <c r="G2" s="15"/>
    </row>
    <row r="3" spans="1:22" s="11" customFormat="1" ht="18.75">
      <c r="A3" s="162"/>
      <c r="B3" s="159"/>
      <c r="C3" s="161" t="s">
        <v>69</v>
      </c>
      <c r="F3" s="15"/>
      <c r="G3" s="15"/>
    </row>
    <row r="4" spans="1:22" s="11" customFormat="1" ht="18.75">
      <c r="A4" s="162"/>
      <c r="B4" s="159"/>
      <c r="C4" s="159"/>
      <c r="F4" s="15"/>
      <c r="G4" s="15"/>
      <c r="H4" s="14"/>
    </row>
    <row r="5" spans="1:22" s="11" customFormat="1" ht="15.75">
      <c r="A5" s="316" t="s">
        <v>572</v>
      </c>
      <c r="B5" s="316"/>
      <c r="C5" s="316"/>
      <c r="D5" s="151"/>
      <c r="E5" s="151"/>
      <c r="F5" s="151"/>
      <c r="G5" s="151"/>
      <c r="H5" s="151"/>
      <c r="I5" s="151"/>
      <c r="J5" s="151"/>
    </row>
    <row r="6" spans="1:22" s="11" customFormat="1" ht="18.75">
      <c r="A6" s="162"/>
      <c r="B6" s="322"/>
      <c r="C6" s="322"/>
      <c r="F6" s="15"/>
      <c r="G6" s="15"/>
      <c r="H6" s="14"/>
    </row>
    <row r="7" spans="1:22" s="11" customFormat="1" ht="18.75">
      <c r="A7" s="320" t="s">
        <v>11</v>
      </c>
      <c r="B7" s="320"/>
      <c r="C7" s="320"/>
      <c r="D7" s="12"/>
      <c r="E7" s="12"/>
      <c r="F7" s="12"/>
      <c r="G7" s="12"/>
      <c r="H7" s="12"/>
      <c r="I7" s="12"/>
      <c r="J7" s="12"/>
      <c r="K7" s="12"/>
      <c r="L7" s="12"/>
      <c r="M7" s="12"/>
      <c r="N7" s="12"/>
      <c r="O7" s="12"/>
      <c r="P7" s="12"/>
      <c r="Q7" s="12"/>
      <c r="R7" s="12"/>
      <c r="S7" s="12"/>
      <c r="T7" s="12"/>
      <c r="U7" s="12"/>
      <c r="V7" s="12"/>
    </row>
    <row r="8" spans="1:22" s="11" customFormat="1" ht="18.75">
      <c r="A8" s="163"/>
      <c r="B8" s="163"/>
      <c r="C8" s="163"/>
      <c r="D8" s="13"/>
      <c r="E8" s="13"/>
      <c r="F8" s="13"/>
      <c r="G8" s="13"/>
      <c r="H8" s="13"/>
      <c r="I8" s="12"/>
      <c r="J8" s="12"/>
      <c r="K8" s="12"/>
      <c r="L8" s="12"/>
      <c r="M8" s="12"/>
      <c r="N8" s="12"/>
      <c r="O8" s="12"/>
      <c r="P8" s="12"/>
      <c r="Q8" s="12"/>
      <c r="R8" s="12"/>
      <c r="S8" s="12"/>
      <c r="T8" s="12"/>
      <c r="U8" s="12"/>
      <c r="V8" s="12"/>
    </row>
    <row r="9" spans="1:22" s="11" customFormat="1" ht="18.75">
      <c r="A9" s="323" t="s">
        <v>529</v>
      </c>
      <c r="B9" s="323"/>
      <c r="C9" s="323"/>
      <c r="D9" s="7"/>
      <c r="E9" s="7"/>
      <c r="F9" s="7"/>
      <c r="G9" s="7"/>
      <c r="H9" s="7"/>
      <c r="I9" s="12"/>
      <c r="J9" s="12"/>
      <c r="K9" s="12"/>
      <c r="L9" s="12"/>
      <c r="M9" s="12"/>
      <c r="N9" s="12"/>
      <c r="O9" s="12"/>
      <c r="P9" s="12"/>
      <c r="Q9" s="12"/>
      <c r="R9" s="12"/>
      <c r="S9" s="12"/>
      <c r="T9" s="12"/>
      <c r="U9" s="12"/>
      <c r="V9" s="12"/>
    </row>
    <row r="10" spans="1:22" s="11" customFormat="1" ht="18.75">
      <c r="A10" s="317" t="s">
        <v>10</v>
      </c>
      <c r="B10" s="317"/>
      <c r="C10" s="317"/>
      <c r="D10" s="5"/>
      <c r="E10" s="5"/>
      <c r="F10" s="5"/>
      <c r="G10" s="5"/>
      <c r="H10" s="5"/>
      <c r="I10" s="12"/>
      <c r="J10" s="12"/>
      <c r="K10" s="12"/>
      <c r="L10" s="12"/>
      <c r="M10" s="12"/>
      <c r="N10" s="12"/>
      <c r="O10" s="12"/>
      <c r="P10" s="12"/>
      <c r="Q10" s="12"/>
      <c r="R10" s="12"/>
      <c r="S10" s="12"/>
      <c r="T10" s="12"/>
      <c r="U10" s="12"/>
      <c r="V10" s="12"/>
    </row>
    <row r="11" spans="1:22" s="11" customFormat="1" ht="18.75">
      <c r="A11" s="163"/>
      <c r="B11" s="163"/>
      <c r="C11" s="163"/>
      <c r="D11" s="13"/>
      <c r="E11" s="13"/>
      <c r="F11" s="13"/>
      <c r="G11" s="13"/>
      <c r="H11" s="13"/>
      <c r="I11" s="12"/>
      <c r="J11" s="12"/>
      <c r="K11" s="12"/>
      <c r="L11" s="12"/>
      <c r="M11" s="12"/>
      <c r="N11" s="12"/>
      <c r="O11" s="12"/>
      <c r="P11" s="12"/>
      <c r="Q11" s="12"/>
      <c r="R11" s="12"/>
      <c r="S11" s="12"/>
      <c r="T11" s="12"/>
      <c r="U11" s="12"/>
      <c r="V11" s="12"/>
    </row>
    <row r="12" spans="1:22" s="11" customFormat="1" ht="18.75">
      <c r="A12" s="324" t="s">
        <v>570</v>
      </c>
      <c r="B12" s="324"/>
      <c r="C12" s="180" t="s">
        <v>571</v>
      </c>
      <c r="D12" s="7"/>
      <c r="E12" s="7"/>
      <c r="F12" s="7"/>
      <c r="G12" s="7"/>
      <c r="H12" s="7"/>
      <c r="I12" s="12"/>
      <c r="J12" s="12"/>
      <c r="K12" s="12"/>
      <c r="L12" s="12"/>
      <c r="M12" s="12"/>
      <c r="N12" s="12"/>
      <c r="O12" s="12"/>
      <c r="P12" s="12"/>
      <c r="Q12" s="12"/>
      <c r="R12" s="12"/>
      <c r="S12" s="12"/>
      <c r="T12" s="12"/>
      <c r="U12" s="12"/>
      <c r="V12" s="12"/>
    </row>
    <row r="13" spans="1:22" s="11" customFormat="1" ht="18.75">
      <c r="A13" s="181" t="s">
        <v>530</v>
      </c>
      <c r="B13" s="325" t="s">
        <v>531</v>
      </c>
      <c r="C13" s="325"/>
      <c r="D13" s="5"/>
      <c r="E13" s="5"/>
      <c r="F13" s="5"/>
      <c r="G13" s="5"/>
      <c r="H13" s="5"/>
      <c r="I13" s="12"/>
      <c r="J13" s="12"/>
      <c r="K13" s="12"/>
      <c r="L13" s="12"/>
      <c r="M13" s="12"/>
      <c r="N13" s="12"/>
      <c r="O13" s="12"/>
      <c r="P13" s="12"/>
      <c r="Q13" s="12"/>
      <c r="R13" s="12"/>
      <c r="S13" s="12"/>
      <c r="T13" s="12"/>
      <c r="U13" s="12"/>
      <c r="V13" s="12"/>
    </row>
    <row r="14" spans="1:22" s="8" customFormat="1" ht="15.75" customHeight="1">
      <c r="A14" s="164"/>
      <c r="B14" s="164"/>
      <c r="C14" s="164"/>
      <c r="D14" s="9"/>
      <c r="E14" s="9"/>
      <c r="F14" s="9"/>
      <c r="G14" s="9"/>
      <c r="H14" s="9"/>
      <c r="I14" s="9"/>
      <c r="J14" s="9"/>
      <c r="K14" s="9"/>
      <c r="L14" s="9"/>
      <c r="M14" s="9"/>
      <c r="N14" s="9"/>
      <c r="O14" s="9"/>
      <c r="P14" s="9"/>
      <c r="Q14" s="9"/>
      <c r="R14" s="9"/>
      <c r="S14" s="9"/>
      <c r="T14" s="9"/>
      <c r="U14" s="9"/>
      <c r="V14" s="9"/>
    </row>
    <row r="15" spans="1:22" s="2" customFormat="1" ht="44.25" customHeight="1">
      <c r="A15" s="321" t="str">
        <f>VLOOKUP(C12,'[6]2'!$A$32:$B$670,2,FALSE)</f>
        <v>Строительство ТП-2х1600кВА мкр.28</v>
      </c>
      <c r="B15" s="321"/>
      <c r="C15" s="321"/>
      <c r="D15" s="7"/>
      <c r="E15" s="7"/>
      <c r="F15" s="7"/>
      <c r="G15" s="7"/>
      <c r="H15" s="7"/>
      <c r="I15" s="7"/>
      <c r="J15" s="7"/>
      <c r="K15" s="7"/>
      <c r="L15" s="7"/>
      <c r="M15" s="7"/>
      <c r="N15" s="7"/>
      <c r="O15" s="7"/>
      <c r="P15" s="7"/>
      <c r="Q15" s="7"/>
      <c r="R15" s="7"/>
      <c r="S15" s="7"/>
      <c r="T15" s="7"/>
      <c r="U15" s="7"/>
      <c r="V15" s="7"/>
    </row>
    <row r="16" spans="1:22" s="2" customFormat="1" ht="15" customHeight="1">
      <c r="A16" s="317" t="s">
        <v>7</v>
      </c>
      <c r="B16" s="317"/>
      <c r="C16" s="317"/>
      <c r="D16" s="5"/>
      <c r="E16" s="5"/>
      <c r="F16" s="5"/>
      <c r="G16" s="5"/>
      <c r="H16" s="5"/>
      <c r="I16" s="5"/>
      <c r="J16" s="5"/>
      <c r="K16" s="5"/>
      <c r="L16" s="5"/>
      <c r="M16" s="5"/>
      <c r="N16" s="5"/>
      <c r="O16" s="5"/>
      <c r="P16" s="5"/>
      <c r="Q16" s="5"/>
      <c r="R16" s="5"/>
      <c r="S16" s="5"/>
      <c r="T16" s="5"/>
      <c r="U16" s="5"/>
      <c r="V16" s="5"/>
    </row>
    <row r="17" spans="1:22" s="2" customFormat="1" ht="15" customHeight="1">
      <c r="A17" s="165"/>
      <c r="B17" s="165"/>
      <c r="C17" s="165"/>
      <c r="D17" s="3"/>
      <c r="E17" s="3"/>
      <c r="F17" s="3"/>
      <c r="G17" s="3"/>
      <c r="H17" s="3"/>
      <c r="I17" s="3"/>
      <c r="J17" s="3"/>
      <c r="K17" s="3"/>
      <c r="L17" s="3"/>
      <c r="M17" s="3"/>
      <c r="N17" s="3"/>
      <c r="O17" s="3"/>
      <c r="P17" s="3"/>
      <c r="Q17" s="3"/>
      <c r="R17" s="3"/>
      <c r="S17" s="3"/>
    </row>
    <row r="18" spans="1:22" s="2" customFormat="1" ht="15" customHeight="1">
      <c r="A18" s="318" t="s">
        <v>513</v>
      </c>
      <c r="B18" s="319"/>
      <c r="C18" s="319"/>
      <c r="D18" s="6"/>
      <c r="E18" s="6"/>
      <c r="F18" s="6"/>
      <c r="G18" s="6"/>
      <c r="H18" s="6"/>
      <c r="I18" s="6"/>
      <c r="J18" s="6"/>
      <c r="K18" s="6"/>
      <c r="L18" s="6"/>
      <c r="M18" s="6"/>
      <c r="N18" s="6"/>
      <c r="O18" s="6"/>
      <c r="P18" s="6"/>
      <c r="Q18" s="6"/>
      <c r="R18" s="6"/>
      <c r="S18" s="6"/>
      <c r="T18" s="6"/>
      <c r="U18" s="6"/>
      <c r="V18" s="6"/>
    </row>
    <row r="19" spans="1:22" s="2" customFormat="1" ht="15" customHeight="1">
      <c r="A19" s="166"/>
      <c r="B19" s="166"/>
      <c r="C19" s="166"/>
      <c r="D19" s="5"/>
      <c r="E19" s="5"/>
      <c r="F19" s="5"/>
      <c r="G19" s="5"/>
      <c r="H19" s="5"/>
      <c r="I19" s="3"/>
      <c r="J19" s="3"/>
      <c r="K19" s="3"/>
      <c r="L19" s="3"/>
      <c r="M19" s="3"/>
      <c r="N19" s="3"/>
      <c r="O19" s="3"/>
      <c r="P19" s="3"/>
      <c r="Q19" s="3"/>
      <c r="R19" s="3"/>
      <c r="S19" s="3"/>
    </row>
    <row r="20" spans="1:22" s="2" customFormat="1" ht="39.75" customHeight="1">
      <c r="A20" s="167" t="s">
        <v>6</v>
      </c>
      <c r="B20" s="168" t="s">
        <v>68</v>
      </c>
      <c r="C20" s="16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68">
        <v>1</v>
      </c>
      <c r="B21" s="168">
        <v>2</v>
      </c>
      <c r="C21" s="16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71" t="s">
        <v>345</v>
      </c>
      <c r="C22" s="182" t="s">
        <v>532</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48" t="s">
        <v>65</v>
      </c>
      <c r="C23" s="179" t="s">
        <v>568</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15"/>
      <c r="B24" s="315"/>
      <c r="C24" s="315"/>
      <c r="D24" s="29"/>
      <c r="E24" s="29"/>
      <c r="F24" s="29"/>
      <c r="G24" s="29"/>
      <c r="H24" s="29"/>
      <c r="I24" s="28"/>
      <c r="J24" s="28"/>
      <c r="K24" s="28"/>
      <c r="L24" s="28"/>
      <c r="M24" s="28"/>
      <c r="N24" s="28"/>
      <c r="O24" s="28"/>
      <c r="P24" s="28"/>
      <c r="Q24" s="28"/>
      <c r="R24" s="28"/>
      <c r="S24" s="28"/>
      <c r="T24" s="27"/>
      <c r="U24" s="27"/>
      <c r="V24" s="27"/>
    </row>
    <row r="25" spans="1:22" s="258" customFormat="1" ht="58.5" customHeight="1">
      <c r="A25" s="24" t="s">
        <v>63</v>
      </c>
      <c r="B25" s="169" t="s">
        <v>463</v>
      </c>
      <c r="C25" s="183" t="str">
        <f>A9</f>
        <v>Общество с ограниченной ответственностью "Сургутские городские электрические сети"</v>
      </c>
      <c r="D25" s="256"/>
      <c r="E25" s="256"/>
      <c r="F25" s="256"/>
      <c r="G25" s="256"/>
      <c r="H25" s="249"/>
      <c r="I25" s="249"/>
      <c r="J25" s="249"/>
      <c r="K25" s="249"/>
      <c r="L25" s="249"/>
      <c r="M25" s="249"/>
      <c r="N25" s="249"/>
      <c r="O25" s="249"/>
      <c r="P25" s="249"/>
      <c r="Q25" s="249"/>
      <c r="R25" s="249"/>
      <c r="S25" s="257"/>
      <c r="T25" s="257"/>
      <c r="U25" s="257"/>
      <c r="V25" s="257"/>
    </row>
    <row r="26" spans="1:22" s="258" customFormat="1" ht="42.75" customHeight="1">
      <c r="A26" s="24" t="s">
        <v>62</v>
      </c>
      <c r="B26" s="169" t="s">
        <v>76</v>
      </c>
      <c r="C26" s="170" t="s">
        <v>527</v>
      </c>
      <c r="D26" s="256"/>
      <c r="E26" s="256"/>
      <c r="F26" s="256"/>
      <c r="G26" s="256"/>
      <c r="H26" s="249"/>
      <c r="I26" s="249"/>
      <c r="J26" s="249"/>
      <c r="K26" s="249"/>
      <c r="L26" s="249"/>
      <c r="M26" s="249"/>
      <c r="N26" s="249"/>
      <c r="O26" s="249"/>
      <c r="P26" s="249"/>
      <c r="Q26" s="249"/>
      <c r="R26" s="249"/>
      <c r="S26" s="257"/>
      <c r="T26" s="257"/>
      <c r="U26" s="257"/>
      <c r="V26" s="257"/>
    </row>
    <row r="27" spans="1:22" s="258" customFormat="1" ht="51.75" customHeight="1">
      <c r="A27" s="24" t="s">
        <v>61</v>
      </c>
      <c r="B27" s="169" t="s">
        <v>75</v>
      </c>
      <c r="C27" s="170" t="s">
        <v>528</v>
      </c>
      <c r="D27" s="256"/>
      <c r="E27" s="256"/>
      <c r="F27" s="256"/>
      <c r="G27" s="256"/>
      <c r="H27" s="249"/>
      <c r="I27" s="249"/>
      <c r="J27" s="249"/>
      <c r="K27" s="249"/>
      <c r="L27" s="249"/>
      <c r="M27" s="249"/>
      <c r="N27" s="249"/>
      <c r="O27" s="249"/>
      <c r="P27" s="249"/>
      <c r="Q27" s="249"/>
      <c r="R27" s="249"/>
      <c r="S27" s="257"/>
      <c r="T27" s="257"/>
      <c r="U27" s="257"/>
      <c r="V27" s="257"/>
    </row>
    <row r="28" spans="1:22" s="258" customFormat="1" ht="42.75" customHeight="1">
      <c r="A28" s="24" t="s">
        <v>60</v>
      </c>
      <c r="B28" s="169" t="s">
        <v>464</v>
      </c>
      <c r="C28" s="170" t="s">
        <v>371</v>
      </c>
      <c r="D28" s="256"/>
      <c r="E28" s="256"/>
      <c r="F28" s="256"/>
      <c r="G28" s="256"/>
      <c r="H28" s="249"/>
      <c r="I28" s="249"/>
      <c r="J28" s="249"/>
      <c r="K28" s="249"/>
      <c r="L28" s="249"/>
      <c r="M28" s="249"/>
      <c r="N28" s="249"/>
      <c r="O28" s="249"/>
      <c r="P28" s="249"/>
      <c r="Q28" s="249"/>
      <c r="R28" s="249"/>
      <c r="S28" s="257"/>
      <c r="T28" s="257"/>
      <c r="U28" s="257"/>
      <c r="V28" s="257"/>
    </row>
    <row r="29" spans="1:22" s="258" customFormat="1" ht="51.75" customHeight="1">
      <c r="A29" s="24" t="s">
        <v>58</v>
      </c>
      <c r="B29" s="169" t="s">
        <v>465</v>
      </c>
      <c r="C29" s="170" t="s">
        <v>371</v>
      </c>
      <c r="D29" s="256"/>
      <c r="E29" s="256"/>
      <c r="F29" s="256"/>
      <c r="G29" s="256"/>
      <c r="H29" s="249"/>
      <c r="I29" s="249"/>
      <c r="J29" s="249"/>
      <c r="K29" s="249"/>
      <c r="L29" s="249"/>
      <c r="M29" s="249"/>
      <c r="N29" s="249"/>
      <c r="O29" s="249"/>
      <c r="P29" s="249"/>
      <c r="Q29" s="249"/>
      <c r="R29" s="249"/>
      <c r="S29" s="257"/>
      <c r="T29" s="257"/>
      <c r="U29" s="257"/>
      <c r="V29" s="257"/>
    </row>
    <row r="30" spans="1:22" s="258" customFormat="1" ht="51.75" customHeight="1">
      <c r="A30" s="24" t="s">
        <v>56</v>
      </c>
      <c r="B30" s="169" t="s">
        <v>466</v>
      </c>
      <c r="C30" s="170" t="s">
        <v>371</v>
      </c>
      <c r="D30" s="256"/>
      <c r="E30" s="256"/>
      <c r="F30" s="256"/>
      <c r="G30" s="256"/>
      <c r="H30" s="249"/>
      <c r="I30" s="249"/>
      <c r="J30" s="249"/>
      <c r="K30" s="249"/>
      <c r="L30" s="249"/>
      <c r="M30" s="249"/>
      <c r="N30" s="249"/>
      <c r="O30" s="249"/>
      <c r="P30" s="249"/>
      <c r="Q30" s="249"/>
      <c r="R30" s="249"/>
      <c r="S30" s="257"/>
      <c r="T30" s="257"/>
      <c r="U30" s="257"/>
      <c r="V30" s="257"/>
    </row>
    <row r="31" spans="1:22" s="258" customFormat="1" ht="51.75" customHeight="1">
      <c r="A31" s="24" t="s">
        <v>74</v>
      </c>
      <c r="B31" s="169" t="s">
        <v>467</v>
      </c>
      <c r="C31" s="170" t="s">
        <v>371</v>
      </c>
      <c r="D31" s="256"/>
      <c r="E31" s="256"/>
      <c r="F31" s="256"/>
      <c r="G31" s="256"/>
      <c r="H31" s="249"/>
      <c r="I31" s="249"/>
      <c r="J31" s="249"/>
      <c r="K31" s="249"/>
      <c r="L31" s="249"/>
      <c r="M31" s="249"/>
      <c r="N31" s="249"/>
      <c r="O31" s="249"/>
      <c r="P31" s="249"/>
      <c r="Q31" s="249"/>
      <c r="R31" s="249"/>
      <c r="S31" s="257"/>
      <c r="T31" s="257"/>
      <c r="U31" s="257"/>
      <c r="V31" s="257"/>
    </row>
    <row r="32" spans="1:22" s="258" customFormat="1" ht="51.75" customHeight="1">
      <c r="A32" s="24" t="s">
        <v>72</v>
      </c>
      <c r="B32" s="169" t="s">
        <v>468</v>
      </c>
      <c r="C32" s="170" t="s">
        <v>371</v>
      </c>
      <c r="D32" s="256"/>
      <c r="E32" s="256"/>
      <c r="F32" s="256"/>
      <c r="G32" s="256"/>
      <c r="H32" s="249"/>
      <c r="I32" s="249"/>
      <c r="J32" s="249"/>
      <c r="K32" s="249"/>
      <c r="L32" s="249"/>
      <c r="M32" s="249"/>
      <c r="N32" s="249"/>
      <c r="O32" s="249"/>
      <c r="P32" s="249"/>
      <c r="Q32" s="249"/>
      <c r="R32" s="249"/>
      <c r="S32" s="257"/>
      <c r="T32" s="257"/>
      <c r="U32" s="257"/>
      <c r="V32" s="257"/>
    </row>
    <row r="33" spans="1:22" s="258" customFormat="1" ht="101.25" customHeight="1">
      <c r="A33" s="24" t="s">
        <v>71</v>
      </c>
      <c r="B33" s="169" t="s">
        <v>469</v>
      </c>
      <c r="C33" s="259" t="s">
        <v>371</v>
      </c>
      <c r="D33" s="256"/>
      <c r="E33" s="256"/>
      <c r="F33" s="256"/>
      <c r="G33" s="256"/>
      <c r="H33" s="249"/>
      <c r="I33" s="249"/>
      <c r="J33" s="249"/>
      <c r="K33" s="249"/>
      <c r="L33" s="249"/>
      <c r="M33" s="249"/>
      <c r="N33" s="249"/>
      <c r="O33" s="249"/>
      <c r="P33" s="249"/>
      <c r="Q33" s="249"/>
      <c r="R33" s="249"/>
      <c r="S33" s="257"/>
      <c r="T33" s="257"/>
      <c r="U33" s="257"/>
      <c r="V33" s="257"/>
    </row>
    <row r="34" spans="1:22" s="261" customFormat="1" ht="111" customHeight="1">
      <c r="A34" s="24" t="s">
        <v>482</v>
      </c>
      <c r="B34" s="169" t="s">
        <v>470</v>
      </c>
      <c r="C34" s="170" t="s">
        <v>371</v>
      </c>
      <c r="D34" s="260"/>
      <c r="E34" s="260"/>
      <c r="F34" s="260"/>
      <c r="G34" s="260"/>
      <c r="H34" s="260"/>
      <c r="I34" s="260"/>
      <c r="J34" s="260"/>
      <c r="K34" s="260"/>
      <c r="L34" s="260"/>
      <c r="M34" s="260"/>
      <c r="N34" s="260"/>
      <c r="O34" s="260"/>
      <c r="P34" s="260"/>
      <c r="Q34" s="260"/>
      <c r="R34" s="260"/>
      <c r="S34" s="260"/>
      <c r="T34" s="260"/>
      <c r="U34" s="260"/>
      <c r="V34" s="260"/>
    </row>
    <row r="35" spans="1:22" s="261" customFormat="1" ht="58.5" customHeight="1">
      <c r="A35" s="24" t="s">
        <v>473</v>
      </c>
      <c r="B35" s="169" t="s">
        <v>73</v>
      </c>
      <c r="C35" s="170" t="s">
        <v>371</v>
      </c>
      <c r="D35" s="260"/>
      <c r="E35" s="260"/>
      <c r="F35" s="260"/>
      <c r="G35" s="260"/>
      <c r="H35" s="260"/>
      <c r="I35" s="260"/>
      <c r="J35" s="260"/>
      <c r="K35" s="260"/>
      <c r="L35" s="260"/>
      <c r="M35" s="260"/>
      <c r="N35" s="260"/>
      <c r="O35" s="260"/>
      <c r="P35" s="260"/>
      <c r="Q35" s="260"/>
      <c r="R35" s="260"/>
      <c r="S35" s="260"/>
      <c r="T35" s="260"/>
      <c r="U35" s="260"/>
      <c r="V35" s="260"/>
    </row>
    <row r="36" spans="1:22" s="261" customFormat="1" ht="51.75" customHeight="1">
      <c r="A36" s="24" t="s">
        <v>483</v>
      </c>
      <c r="B36" s="169" t="s">
        <v>471</v>
      </c>
      <c r="C36" s="170" t="s">
        <v>371</v>
      </c>
      <c r="D36" s="260"/>
      <c r="E36" s="260"/>
      <c r="F36" s="260"/>
      <c r="G36" s="260"/>
      <c r="H36" s="260"/>
      <c r="I36" s="260"/>
      <c r="J36" s="260"/>
      <c r="K36" s="260"/>
      <c r="L36" s="260"/>
      <c r="M36" s="260"/>
      <c r="N36" s="260"/>
      <c r="O36" s="260"/>
      <c r="P36" s="260"/>
      <c r="Q36" s="260"/>
      <c r="R36" s="260"/>
      <c r="S36" s="260"/>
      <c r="T36" s="260"/>
      <c r="U36" s="260"/>
      <c r="V36" s="260"/>
    </row>
    <row r="37" spans="1:22" s="261" customFormat="1" ht="43.5" customHeight="1">
      <c r="A37" s="24" t="s">
        <v>474</v>
      </c>
      <c r="B37" s="169" t="s">
        <v>472</v>
      </c>
      <c r="C37" s="170" t="s">
        <v>371</v>
      </c>
      <c r="D37" s="260"/>
      <c r="E37" s="260"/>
      <c r="F37" s="260"/>
      <c r="G37" s="260"/>
      <c r="H37" s="260"/>
      <c r="I37" s="260"/>
      <c r="J37" s="260"/>
      <c r="K37" s="260"/>
      <c r="L37" s="260"/>
      <c r="M37" s="260"/>
      <c r="N37" s="260"/>
      <c r="O37" s="260"/>
      <c r="P37" s="260"/>
      <c r="Q37" s="260"/>
      <c r="R37" s="260"/>
      <c r="S37" s="260"/>
      <c r="T37" s="260"/>
      <c r="U37" s="260"/>
      <c r="V37" s="260"/>
    </row>
    <row r="38" spans="1:22" s="261" customFormat="1" ht="43.5" customHeight="1">
      <c r="A38" s="24" t="s">
        <v>484</v>
      </c>
      <c r="B38" s="169" t="s">
        <v>233</v>
      </c>
      <c r="C38" s="170" t="s">
        <v>371</v>
      </c>
      <c r="D38" s="260"/>
      <c r="E38" s="260"/>
      <c r="F38" s="260"/>
      <c r="G38" s="260"/>
      <c r="H38" s="260"/>
      <c r="I38" s="260"/>
      <c r="J38" s="260"/>
      <c r="K38" s="260"/>
      <c r="L38" s="260"/>
      <c r="M38" s="260"/>
      <c r="N38" s="260"/>
      <c r="O38" s="260"/>
      <c r="P38" s="260"/>
      <c r="Q38" s="260"/>
      <c r="R38" s="260"/>
      <c r="S38" s="260"/>
      <c r="T38" s="260"/>
      <c r="U38" s="260"/>
      <c r="V38" s="260"/>
    </row>
    <row r="39" spans="1:22" s="261" customFormat="1" ht="23.25" customHeight="1">
      <c r="A39" s="315"/>
      <c r="B39" s="315"/>
      <c r="C39" s="315"/>
      <c r="D39" s="260"/>
      <c r="E39" s="260"/>
      <c r="F39" s="260"/>
      <c r="G39" s="260"/>
      <c r="H39" s="260"/>
      <c r="I39" s="260"/>
      <c r="J39" s="260"/>
      <c r="K39" s="260"/>
      <c r="L39" s="260"/>
      <c r="M39" s="260"/>
      <c r="N39" s="260"/>
      <c r="O39" s="260"/>
      <c r="P39" s="260"/>
      <c r="Q39" s="260"/>
      <c r="R39" s="260"/>
      <c r="S39" s="260"/>
      <c r="T39" s="260"/>
      <c r="U39" s="260"/>
      <c r="V39" s="260"/>
    </row>
    <row r="40" spans="1:22" s="261" customFormat="1" ht="63">
      <c r="A40" s="24" t="s">
        <v>475</v>
      </c>
      <c r="B40" s="169" t="s">
        <v>564</v>
      </c>
      <c r="C40" s="262"/>
      <c r="D40" s="260"/>
      <c r="E40" s="260"/>
      <c r="F40" s="260"/>
      <c r="G40" s="260"/>
      <c r="H40" s="260"/>
      <c r="I40" s="260"/>
      <c r="J40" s="260"/>
      <c r="K40" s="260"/>
      <c r="L40" s="260"/>
      <c r="M40" s="260"/>
      <c r="N40" s="260"/>
      <c r="O40" s="260"/>
      <c r="P40" s="260"/>
      <c r="Q40" s="260"/>
      <c r="R40" s="260"/>
      <c r="S40" s="260"/>
      <c r="T40" s="260"/>
      <c r="U40" s="260"/>
      <c r="V40" s="260"/>
    </row>
    <row r="41" spans="1:22" s="261" customFormat="1" ht="15.75">
      <c r="A41" s="24" t="s">
        <v>562</v>
      </c>
      <c r="B41" s="169" t="s">
        <v>561</v>
      </c>
      <c r="C41" s="263">
        <f>VLOOKUP(C12,'[6]14'!$A$11:$S$670,17,FALSE)</f>
        <v>3.2</v>
      </c>
      <c r="D41" s="260"/>
      <c r="E41" s="260"/>
      <c r="F41" s="260"/>
      <c r="G41" s="260"/>
      <c r="H41" s="260"/>
      <c r="I41" s="260"/>
      <c r="J41" s="260"/>
      <c r="K41" s="260"/>
      <c r="L41" s="260"/>
      <c r="M41" s="260"/>
      <c r="N41" s="260"/>
      <c r="O41" s="260"/>
      <c r="P41" s="260"/>
      <c r="Q41" s="260"/>
      <c r="R41" s="260"/>
      <c r="S41" s="260"/>
      <c r="T41" s="260"/>
      <c r="U41" s="260"/>
      <c r="V41" s="260"/>
    </row>
    <row r="42" spans="1:22" s="261" customFormat="1" ht="15.75">
      <c r="A42" s="24" t="s">
        <v>563</v>
      </c>
      <c r="B42" s="169" t="s">
        <v>133</v>
      </c>
      <c r="C42" s="263">
        <f>VLOOKUP(C12,'[6]14'!$A$11:$S$670,19,FALSE)</f>
        <v>0</v>
      </c>
      <c r="D42" s="260"/>
      <c r="E42" s="260"/>
      <c r="F42" s="260"/>
      <c r="G42" s="260"/>
      <c r="H42" s="260"/>
      <c r="I42" s="260"/>
      <c r="J42" s="260"/>
      <c r="K42" s="260"/>
      <c r="L42" s="260"/>
      <c r="M42" s="260"/>
      <c r="N42" s="260"/>
      <c r="O42" s="260"/>
      <c r="P42" s="260"/>
      <c r="Q42" s="260"/>
      <c r="R42" s="260"/>
      <c r="S42" s="260"/>
      <c r="T42" s="260"/>
      <c r="U42" s="260"/>
      <c r="V42" s="260"/>
    </row>
    <row r="43" spans="1:22" s="261" customFormat="1" ht="105.75" customHeight="1">
      <c r="A43" s="24" t="s">
        <v>485</v>
      </c>
      <c r="B43" s="169" t="s">
        <v>508</v>
      </c>
      <c r="C43" s="264" t="s">
        <v>371</v>
      </c>
      <c r="D43" s="260"/>
      <c r="E43" s="260"/>
      <c r="F43" s="260"/>
      <c r="G43" s="260"/>
      <c r="H43" s="260"/>
      <c r="I43" s="260"/>
      <c r="J43" s="260"/>
      <c r="K43" s="260"/>
      <c r="L43" s="260"/>
      <c r="M43" s="260"/>
      <c r="N43" s="260"/>
      <c r="O43" s="260"/>
      <c r="P43" s="260"/>
      <c r="Q43" s="260"/>
      <c r="R43" s="260"/>
      <c r="S43" s="260"/>
      <c r="T43" s="260"/>
      <c r="U43" s="260"/>
      <c r="V43" s="260"/>
    </row>
    <row r="44" spans="1:22" s="261" customFormat="1" ht="83.25" customHeight="1">
      <c r="A44" s="24" t="s">
        <v>476</v>
      </c>
      <c r="B44" s="169" t="s">
        <v>522</v>
      </c>
      <c r="C44" s="265" t="s">
        <v>371</v>
      </c>
      <c r="D44" s="260"/>
      <c r="E44" s="260"/>
      <c r="F44" s="260"/>
      <c r="G44" s="260"/>
      <c r="H44" s="260"/>
      <c r="I44" s="260"/>
      <c r="J44" s="260"/>
      <c r="K44" s="260"/>
      <c r="L44" s="260"/>
      <c r="M44" s="260"/>
      <c r="N44" s="260"/>
      <c r="O44" s="260"/>
      <c r="P44" s="260"/>
      <c r="Q44" s="260"/>
      <c r="R44" s="260"/>
      <c r="S44" s="260"/>
      <c r="T44" s="260"/>
      <c r="U44" s="260"/>
      <c r="V44" s="260"/>
    </row>
    <row r="45" spans="1:22" s="261" customFormat="1" ht="186" customHeight="1">
      <c r="A45" s="24" t="s">
        <v>488</v>
      </c>
      <c r="B45" s="169" t="s">
        <v>489</v>
      </c>
      <c r="C45" s="265" t="s">
        <v>371</v>
      </c>
      <c r="D45" s="260"/>
      <c r="E45" s="260"/>
      <c r="F45" s="260"/>
      <c r="G45" s="260"/>
      <c r="H45" s="260"/>
      <c r="I45" s="260"/>
      <c r="J45" s="260"/>
      <c r="K45" s="260"/>
      <c r="L45" s="260"/>
      <c r="M45" s="260"/>
      <c r="N45" s="260"/>
      <c r="O45" s="260"/>
      <c r="P45" s="260"/>
      <c r="Q45" s="260"/>
      <c r="R45" s="260"/>
      <c r="S45" s="260"/>
      <c r="T45" s="260"/>
      <c r="U45" s="260"/>
      <c r="V45" s="260"/>
    </row>
    <row r="46" spans="1:22" s="261" customFormat="1" ht="111" customHeight="1">
      <c r="A46" s="24" t="s">
        <v>477</v>
      </c>
      <c r="B46" s="169" t="s">
        <v>514</v>
      </c>
      <c r="C46" s="265" t="s">
        <v>371</v>
      </c>
      <c r="D46" s="260"/>
      <c r="E46" s="260"/>
      <c r="F46" s="260"/>
      <c r="G46" s="260"/>
      <c r="H46" s="260"/>
      <c r="I46" s="260"/>
      <c r="J46" s="260"/>
      <c r="K46" s="260"/>
      <c r="L46" s="260"/>
      <c r="M46" s="260"/>
      <c r="N46" s="260"/>
      <c r="O46" s="260"/>
      <c r="P46" s="260"/>
      <c r="Q46" s="260"/>
      <c r="R46" s="260"/>
      <c r="S46" s="260"/>
      <c r="T46" s="260"/>
      <c r="U46" s="260"/>
      <c r="V46" s="260"/>
    </row>
    <row r="47" spans="1:22" s="261" customFormat="1" ht="120" customHeight="1">
      <c r="A47" s="24" t="s">
        <v>509</v>
      </c>
      <c r="B47" s="169" t="s">
        <v>515</v>
      </c>
      <c r="C47" s="265" t="s">
        <v>371</v>
      </c>
      <c r="D47" s="260"/>
      <c r="E47" s="260"/>
      <c r="F47" s="260"/>
      <c r="G47" s="260"/>
      <c r="H47" s="260"/>
      <c r="I47" s="260"/>
      <c r="J47" s="260"/>
      <c r="K47" s="260"/>
      <c r="L47" s="260"/>
      <c r="M47" s="260"/>
      <c r="N47" s="260"/>
      <c r="O47" s="260"/>
      <c r="P47" s="260"/>
      <c r="Q47" s="260"/>
      <c r="R47" s="260"/>
      <c r="S47" s="260"/>
      <c r="T47" s="260"/>
      <c r="U47" s="260"/>
      <c r="V47" s="260"/>
    </row>
    <row r="48" spans="1:22" s="261" customFormat="1" ht="101.25" customHeight="1">
      <c r="A48" s="24" t="s">
        <v>478</v>
      </c>
      <c r="B48" s="169" t="s">
        <v>516</v>
      </c>
      <c r="C48" s="266" t="e">
        <f>VLOOKUP('[6]2. паспорт  ТП'!$A$19:$V$670,12,FALSE)</f>
        <v>#N/A</v>
      </c>
      <c r="D48" s="260"/>
      <c r="E48" s="260"/>
      <c r="F48" s="260"/>
      <c r="G48" s="260"/>
      <c r="H48" s="260"/>
      <c r="I48" s="260"/>
      <c r="J48" s="260"/>
      <c r="K48" s="260"/>
      <c r="L48" s="260"/>
      <c r="M48" s="260"/>
      <c r="N48" s="260"/>
      <c r="O48" s="260"/>
      <c r="P48" s="260"/>
      <c r="Q48" s="260"/>
      <c r="R48" s="260"/>
      <c r="S48" s="260"/>
      <c r="T48" s="260"/>
      <c r="U48" s="260"/>
      <c r="V48" s="260"/>
    </row>
    <row r="49" spans="1:22" s="261" customFormat="1" ht="18.75" customHeight="1">
      <c r="A49" s="315"/>
      <c r="B49" s="315"/>
      <c r="C49" s="315"/>
      <c r="D49" s="260"/>
      <c r="E49" s="260"/>
      <c r="F49" s="260"/>
      <c r="G49" s="260"/>
      <c r="H49" s="260"/>
      <c r="I49" s="260"/>
      <c r="J49" s="260"/>
      <c r="K49" s="260"/>
      <c r="L49" s="260"/>
      <c r="M49" s="260"/>
      <c r="N49" s="260"/>
      <c r="O49" s="260"/>
      <c r="P49" s="260"/>
      <c r="Q49" s="260"/>
      <c r="R49" s="260"/>
      <c r="S49" s="260"/>
      <c r="T49" s="260"/>
      <c r="U49" s="260"/>
      <c r="V49" s="260"/>
    </row>
    <row r="50" spans="1:22" s="261" customFormat="1" ht="75.75" customHeight="1">
      <c r="A50" s="24" t="s">
        <v>510</v>
      </c>
      <c r="B50" s="169" t="s">
        <v>533</v>
      </c>
      <c r="C50" s="267">
        <v>8.5905755999999993</v>
      </c>
      <c r="D50" s="260"/>
      <c r="E50" s="260"/>
      <c r="F50" s="260"/>
      <c r="G50" s="260"/>
      <c r="H50" s="260"/>
      <c r="I50" s="260"/>
      <c r="J50" s="260"/>
      <c r="K50" s="260"/>
      <c r="L50" s="260"/>
      <c r="M50" s="260"/>
      <c r="N50" s="260"/>
      <c r="O50" s="260"/>
      <c r="P50" s="260"/>
      <c r="Q50" s="260"/>
      <c r="R50" s="260"/>
      <c r="S50" s="260"/>
      <c r="T50" s="260"/>
      <c r="U50" s="260"/>
      <c r="V50" s="260"/>
    </row>
    <row r="51" spans="1:22" s="261" customFormat="1" ht="71.25" customHeight="1">
      <c r="A51" s="24" t="s">
        <v>479</v>
      </c>
      <c r="B51" s="169" t="s">
        <v>534</v>
      </c>
      <c r="C51" s="267">
        <f>C50</f>
        <v>8.5905755999999993</v>
      </c>
      <c r="D51" s="260"/>
      <c r="E51" s="260"/>
      <c r="F51" s="260"/>
      <c r="G51" s="260"/>
      <c r="H51" s="260"/>
      <c r="I51" s="260"/>
      <c r="J51" s="260"/>
      <c r="K51" s="260"/>
      <c r="L51" s="260"/>
      <c r="M51" s="260"/>
      <c r="N51" s="260"/>
      <c r="O51" s="260"/>
      <c r="P51" s="260"/>
      <c r="Q51" s="260"/>
      <c r="R51" s="260"/>
      <c r="S51" s="260"/>
      <c r="T51" s="260"/>
      <c r="U51" s="260"/>
      <c r="V51" s="260"/>
    </row>
    <row r="52" spans="1:22" s="261" customFormat="1">
      <c r="A52" s="268"/>
      <c r="B52" s="268"/>
      <c r="C52" s="268"/>
      <c r="D52" s="260"/>
      <c r="E52" s="260"/>
      <c r="F52" s="260"/>
      <c r="G52" s="260"/>
      <c r="H52" s="260"/>
      <c r="I52" s="260"/>
      <c r="J52" s="260"/>
      <c r="K52" s="260"/>
      <c r="L52" s="260"/>
      <c r="M52" s="260"/>
      <c r="N52" s="260"/>
      <c r="O52" s="260"/>
      <c r="P52" s="260"/>
      <c r="Q52" s="260"/>
      <c r="R52" s="260"/>
      <c r="S52" s="260"/>
      <c r="T52" s="260"/>
      <c r="U52" s="260"/>
      <c r="V52" s="260"/>
    </row>
    <row r="53" spans="1:22" s="261" customFormat="1">
      <c r="A53" s="268"/>
      <c r="B53" s="268"/>
      <c r="C53" s="268"/>
      <c r="D53" s="260"/>
      <c r="E53" s="260"/>
      <c r="F53" s="260"/>
      <c r="G53" s="260"/>
      <c r="H53" s="260"/>
      <c r="I53" s="260"/>
      <c r="J53" s="260"/>
      <c r="K53" s="260"/>
      <c r="L53" s="260"/>
      <c r="M53" s="260"/>
      <c r="N53" s="260"/>
      <c r="O53" s="260"/>
      <c r="P53" s="260"/>
      <c r="Q53" s="260"/>
      <c r="R53" s="260"/>
      <c r="S53" s="260"/>
      <c r="T53" s="260"/>
      <c r="U53" s="260"/>
      <c r="V53" s="260"/>
    </row>
    <row r="54" spans="1:22" s="261" customFormat="1">
      <c r="A54" s="268"/>
      <c r="B54" s="268"/>
      <c r="C54" s="268"/>
      <c r="D54" s="260"/>
      <c r="E54" s="260"/>
      <c r="F54" s="260"/>
      <c r="G54" s="260"/>
      <c r="H54" s="260"/>
      <c r="I54" s="260"/>
      <c r="J54" s="260"/>
      <c r="K54" s="260"/>
      <c r="L54" s="260"/>
      <c r="M54" s="260"/>
      <c r="N54" s="260"/>
      <c r="O54" s="260"/>
      <c r="P54" s="260"/>
      <c r="Q54" s="260"/>
      <c r="R54" s="260"/>
      <c r="S54" s="260"/>
      <c r="T54" s="260"/>
      <c r="U54" s="260"/>
      <c r="V54" s="260"/>
    </row>
    <row r="55" spans="1:22" s="261" customFormat="1">
      <c r="A55" s="268"/>
      <c r="B55" s="268"/>
      <c r="C55" s="268"/>
      <c r="D55" s="260"/>
      <c r="E55" s="260"/>
      <c r="F55" s="260"/>
      <c r="G55" s="260"/>
      <c r="H55" s="260"/>
      <c r="I55" s="260"/>
      <c r="J55" s="260"/>
      <c r="K55" s="260"/>
      <c r="L55" s="260"/>
      <c r="M55" s="260"/>
      <c r="N55" s="260"/>
      <c r="O55" s="260"/>
      <c r="P55" s="260"/>
      <c r="Q55" s="260"/>
      <c r="R55" s="260"/>
      <c r="S55" s="260"/>
      <c r="T55" s="260"/>
      <c r="U55" s="260"/>
      <c r="V55" s="260"/>
    </row>
    <row r="56" spans="1:22" s="261" customFormat="1">
      <c r="A56" s="268"/>
      <c r="B56" s="268"/>
      <c r="C56" s="268"/>
      <c r="D56" s="260"/>
      <c r="E56" s="260"/>
      <c r="F56" s="260"/>
      <c r="G56" s="260"/>
      <c r="H56" s="260"/>
      <c r="I56" s="260"/>
      <c r="J56" s="260"/>
      <c r="K56" s="260"/>
      <c r="L56" s="260"/>
      <c r="M56" s="260"/>
      <c r="N56" s="260"/>
      <c r="O56" s="260"/>
      <c r="P56" s="260"/>
      <c r="Q56" s="260"/>
      <c r="R56" s="260"/>
      <c r="S56" s="260"/>
      <c r="T56" s="260"/>
      <c r="U56" s="260"/>
      <c r="V56" s="260"/>
    </row>
    <row r="57" spans="1:22" s="261" customFormat="1">
      <c r="A57" s="268"/>
      <c r="B57" s="268"/>
      <c r="C57" s="268"/>
      <c r="D57" s="260"/>
      <c r="E57" s="260"/>
      <c r="F57" s="260"/>
      <c r="G57" s="260"/>
      <c r="H57" s="260"/>
      <c r="I57" s="260"/>
      <c r="J57" s="260"/>
      <c r="K57" s="260"/>
      <c r="L57" s="260"/>
      <c r="M57" s="260"/>
      <c r="N57" s="260"/>
      <c r="O57" s="260"/>
      <c r="P57" s="260"/>
      <c r="Q57" s="260"/>
      <c r="R57" s="260"/>
      <c r="S57" s="260"/>
      <c r="T57" s="260"/>
      <c r="U57" s="260"/>
      <c r="V57" s="260"/>
    </row>
    <row r="58" spans="1:22" s="261" customFormat="1">
      <c r="A58" s="268"/>
      <c r="B58" s="268"/>
      <c r="C58" s="268"/>
      <c r="D58" s="260"/>
      <c r="E58" s="260"/>
      <c r="F58" s="260"/>
      <c r="G58" s="260"/>
      <c r="H58" s="260"/>
      <c r="I58" s="260"/>
      <c r="J58" s="260"/>
      <c r="K58" s="260"/>
      <c r="L58" s="260"/>
      <c r="M58" s="260"/>
      <c r="N58" s="260"/>
      <c r="O58" s="260"/>
      <c r="P58" s="260"/>
      <c r="Q58" s="260"/>
      <c r="R58" s="260"/>
      <c r="S58" s="260"/>
      <c r="T58" s="260"/>
      <c r="U58" s="260"/>
      <c r="V58" s="260"/>
    </row>
    <row r="59" spans="1:22" s="261" customFormat="1">
      <c r="A59" s="268"/>
      <c r="B59" s="268"/>
      <c r="C59" s="268"/>
      <c r="D59" s="260"/>
      <c r="E59" s="260"/>
      <c r="F59" s="260"/>
      <c r="G59" s="260"/>
      <c r="H59" s="260"/>
      <c r="I59" s="260"/>
      <c r="J59" s="260"/>
      <c r="K59" s="260"/>
      <c r="L59" s="260"/>
      <c r="M59" s="260"/>
      <c r="N59" s="260"/>
      <c r="O59" s="260"/>
      <c r="P59" s="260"/>
      <c r="Q59" s="260"/>
      <c r="R59" s="260"/>
      <c r="S59" s="260"/>
      <c r="T59" s="260"/>
      <c r="U59" s="260"/>
      <c r="V59" s="260"/>
    </row>
    <row r="60" spans="1:22" s="261" customFormat="1">
      <c r="A60" s="268"/>
      <c r="B60" s="268"/>
      <c r="C60" s="268"/>
      <c r="D60" s="260"/>
      <c r="E60" s="260"/>
      <c r="F60" s="260"/>
      <c r="G60" s="260"/>
      <c r="H60" s="260"/>
      <c r="I60" s="260"/>
      <c r="J60" s="260"/>
      <c r="K60" s="260"/>
      <c r="L60" s="260"/>
      <c r="M60" s="260"/>
      <c r="N60" s="260"/>
      <c r="O60" s="260"/>
      <c r="P60" s="260"/>
      <c r="Q60" s="260"/>
      <c r="R60" s="260"/>
      <c r="S60" s="260"/>
      <c r="T60" s="260"/>
      <c r="U60" s="260"/>
      <c r="V60" s="260"/>
    </row>
    <row r="61" spans="1:22" s="261" customFormat="1">
      <c r="A61" s="268"/>
      <c r="B61" s="268"/>
      <c r="C61" s="268"/>
      <c r="D61" s="260"/>
      <c r="E61" s="260"/>
      <c r="F61" s="260"/>
      <c r="G61" s="260"/>
      <c r="H61" s="260"/>
      <c r="I61" s="260"/>
      <c r="J61" s="260"/>
      <c r="K61" s="260"/>
      <c r="L61" s="260"/>
      <c r="M61" s="260"/>
      <c r="N61" s="260"/>
      <c r="O61" s="260"/>
      <c r="P61" s="260"/>
      <c r="Q61" s="260"/>
      <c r="R61" s="260"/>
      <c r="S61" s="260"/>
      <c r="T61" s="260"/>
      <c r="U61" s="260"/>
      <c r="V61" s="260"/>
    </row>
    <row r="62" spans="1:22" s="261" customFormat="1">
      <c r="A62" s="268"/>
      <c r="B62" s="268"/>
      <c r="C62" s="268"/>
      <c r="D62" s="260"/>
      <c r="E62" s="260"/>
      <c r="F62" s="260"/>
      <c r="G62" s="260"/>
      <c r="H62" s="260"/>
      <c r="I62" s="260"/>
      <c r="J62" s="260"/>
      <c r="K62" s="260"/>
      <c r="L62" s="260"/>
      <c r="M62" s="260"/>
      <c r="N62" s="260"/>
      <c r="O62" s="260"/>
      <c r="P62" s="260"/>
      <c r="Q62" s="260"/>
      <c r="R62" s="260"/>
      <c r="S62" s="260"/>
      <c r="T62" s="260"/>
      <c r="U62" s="260"/>
      <c r="V62" s="260"/>
    </row>
    <row r="63" spans="1:22" s="261" customFormat="1">
      <c r="A63" s="268"/>
      <c r="B63" s="268"/>
      <c r="C63" s="268"/>
      <c r="D63" s="260"/>
      <c r="E63" s="260"/>
      <c r="F63" s="260"/>
      <c r="G63" s="260"/>
      <c r="H63" s="260"/>
      <c r="I63" s="260"/>
      <c r="J63" s="260"/>
      <c r="K63" s="260"/>
      <c r="L63" s="260"/>
      <c r="M63" s="260"/>
      <c r="N63" s="260"/>
      <c r="O63" s="260"/>
      <c r="P63" s="260"/>
      <c r="Q63" s="260"/>
      <c r="R63" s="260"/>
      <c r="S63" s="260"/>
      <c r="T63" s="260"/>
      <c r="U63" s="260"/>
      <c r="V63" s="260"/>
    </row>
    <row r="64" spans="1:22" s="261" customFormat="1">
      <c r="A64" s="268"/>
      <c r="B64" s="268"/>
      <c r="C64" s="268"/>
      <c r="D64" s="260"/>
      <c r="E64" s="260"/>
      <c r="F64" s="260"/>
      <c r="G64" s="260"/>
      <c r="H64" s="260"/>
      <c r="I64" s="260"/>
      <c r="J64" s="260"/>
      <c r="K64" s="260"/>
      <c r="L64" s="260"/>
      <c r="M64" s="260"/>
      <c r="N64" s="260"/>
      <c r="O64" s="260"/>
      <c r="P64" s="260"/>
      <c r="Q64" s="260"/>
      <c r="R64" s="260"/>
      <c r="S64" s="260"/>
      <c r="T64" s="260"/>
      <c r="U64" s="260"/>
      <c r="V64" s="260"/>
    </row>
    <row r="65" spans="1:22" s="261" customFormat="1">
      <c r="A65" s="269"/>
      <c r="B65" s="269"/>
      <c r="C65" s="269"/>
      <c r="D65" s="260"/>
      <c r="E65" s="260"/>
      <c r="F65" s="260"/>
      <c r="G65" s="260"/>
      <c r="H65" s="260"/>
      <c r="I65" s="260"/>
      <c r="J65" s="260"/>
      <c r="K65" s="260"/>
      <c r="L65" s="260"/>
      <c r="M65" s="260"/>
      <c r="N65" s="260"/>
      <c r="O65" s="260"/>
      <c r="P65" s="260"/>
      <c r="Q65" s="260"/>
      <c r="R65" s="260"/>
      <c r="S65" s="260"/>
      <c r="T65" s="260"/>
      <c r="U65" s="260"/>
      <c r="V65" s="260"/>
    </row>
    <row r="66" spans="1:22" s="261" customFormat="1">
      <c r="A66" s="269"/>
      <c r="B66" s="269"/>
      <c r="C66" s="269"/>
      <c r="D66" s="260"/>
      <c r="E66" s="260"/>
      <c r="F66" s="260"/>
      <c r="G66" s="260"/>
      <c r="H66" s="260"/>
      <c r="I66" s="260"/>
      <c r="J66" s="260"/>
      <c r="K66" s="260"/>
      <c r="L66" s="260"/>
      <c r="M66" s="260"/>
      <c r="N66" s="260"/>
      <c r="O66" s="260"/>
      <c r="P66" s="260"/>
      <c r="Q66" s="260"/>
      <c r="R66" s="260"/>
      <c r="S66" s="260"/>
      <c r="T66" s="260"/>
      <c r="U66" s="260"/>
      <c r="V66" s="260"/>
    </row>
    <row r="67" spans="1:22" s="261" customFormat="1">
      <c r="A67" s="269"/>
      <c r="B67" s="269"/>
      <c r="C67" s="269"/>
      <c r="D67" s="260"/>
      <c r="E67" s="260"/>
      <c r="F67" s="260"/>
      <c r="G67" s="260"/>
      <c r="H67" s="260"/>
      <c r="I67" s="260"/>
      <c r="J67" s="260"/>
      <c r="K67" s="260"/>
      <c r="L67" s="260"/>
      <c r="M67" s="260"/>
      <c r="N67" s="260"/>
      <c r="O67" s="260"/>
      <c r="P67" s="260"/>
      <c r="Q67" s="260"/>
      <c r="R67" s="260"/>
      <c r="S67" s="260"/>
      <c r="T67" s="260"/>
      <c r="U67" s="260"/>
      <c r="V67" s="260"/>
    </row>
    <row r="68" spans="1:22" s="261" customFormat="1">
      <c r="A68" s="269"/>
      <c r="B68" s="269"/>
      <c r="C68" s="269"/>
      <c r="D68" s="260"/>
      <c r="E68" s="260"/>
      <c r="F68" s="260"/>
      <c r="G68" s="260"/>
      <c r="H68" s="260"/>
      <c r="I68" s="260"/>
      <c r="J68" s="260"/>
      <c r="K68" s="260"/>
      <c r="L68" s="260"/>
      <c r="M68" s="260"/>
      <c r="N68" s="260"/>
      <c r="O68" s="260"/>
      <c r="P68" s="260"/>
      <c r="Q68" s="260"/>
      <c r="R68" s="260"/>
      <c r="S68" s="260"/>
      <c r="T68" s="260"/>
      <c r="U68" s="260"/>
      <c r="V68" s="260"/>
    </row>
    <row r="69" spans="1:22" s="261" customFormat="1">
      <c r="A69" s="269"/>
      <c r="B69" s="269"/>
      <c r="C69" s="269"/>
      <c r="D69" s="260"/>
      <c r="E69" s="260"/>
      <c r="F69" s="260"/>
      <c r="G69" s="260"/>
      <c r="H69" s="260"/>
      <c r="I69" s="260"/>
      <c r="J69" s="260"/>
      <c r="K69" s="260"/>
      <c r="L69" s="260"/>
      <c r="M69" s="260"/>
      <c r="N69" s="260"/>
      <c r="O69" s="260"/>
      <c r="P69" s="260"/>
      <c r="Q69" s="260"/>
      <c r="R69" s="260"/>
      <c r="S69" s="260"/>
      <c r="T69" s="260"/>
      <c r="U69" s="260"/>
      <c r="V69" s="260"/>
    </row>
    <row r="70" spans="1:22" s="261" customFormat="1">
      <c r="A70" s="269"/>
      <c r="B70" s="269"/>
      <c r="C70" s="269"/>
      <c r="D70" s="260"/>
      <c r="E70" s="260"/>
      <c r="F70" s="260"/>
      <c r="G70" s="260"/>
      <c r="H70" s="260"/>
      <c r="I70" s="260"/>
      <c r="J70" s="260"/>
      <c r="K70" s="260"/>
      <c r="L70" s="260"/>
      <c r="M70" s="260"/>
      <c r="N70" s="260"/>
      <c r="O70" s="260"/>
      <c r="P70" s="260"/>
      <c r="Q70" s="260"/>
      <c r="R70" s="260"/>
      <c r="S70" s="260"/>
      <c r="T70" s="260"/>
      <c r="U70" s="260"/>
      <c r="V70" s="260"/>
    </row>
    <row r="71" spans="1:22" s="261" customFormat="1">
      <c r="A71" s="269"/>
      <c r="B71" s="269"/>
      <c r="C71" s="269"/>
      <c r="D71" s="260"/>
      <c r="E71" s="260"/>
      <c r="F71" s="260"/>
      <c r="G71" s="260"/>
      <c r="H71" s="260"/>
      <c r="I71" s="260"/>
      <c r="J71" s="260"/>
      <c r="K71" s="260"/>
      <c r="L71" s="260"/>
      <c r="M71" s="260"/>
      <c r="N71" s="260"/>
      <c r="O71" s="260"/>
      <c r="P71" s="260"/>
      <c r="Q71" s="260"/>
      <c r="R71" s="260"/>
      <c r="S71" s="260"/>
      <c r="T71" s="260"/>
      <c r="U71" s="260"/>
      <c r="V71" s="260"/>
    </row>
    <row r="72" spans="1:22" s="261" customFormat="1">
      <c r="A72" s="269"/>
      <c r="B72" s="269"/>
      <c r="C72" s="269"/>
      <c r="D72" s="260"/>
      <c r="E72" s="260"/>
      <c r="F72" s="260"/>
      <c r="G72" s="260"/>
      <c r="H72" s="260"/>
      <c r="I72" s="260"/>
      <c r="J72" s="260"/>
      <c r="K72" s="260"/>
      <c r="L72" s="260"/>
      <c r="M72" s="260"/>
      <c r="N72" s="260"/>
      <c r="O72" s="260"/>
      <c r="P72" s="260"/>
      <c r="Q72" s="260"/>
      <c r="R72" s="260"/>
      <c r="S72" s="260"/>
      <c r="T72" s="260"/>
      <c r="U72" s="260"/>
      <c r="V72" s="260"/>
    </row>
    <row r="73" spans="1:22" s="261" customFormat="1">
      <c r="A73" s="269"/>
      <c r="B73" s="269"/>
      <c r="C73" s="269"/>
      <c r="D73" s="260"/>
      <c r="E73" s="260"/>
      <c r="F73" s="260"/>
      <c r="G73" s="260"/>
      <c r="H73" s="260"/>
      <c r="I73" s="260"/>
      <c r="J73" s="260"/>
      <c r="K73" s="260"/>
      <c r="L73" s="260"/>
      <c r="M73" s="260"/>
      <c r="N73" s="260"/>
      <c r="O73" s="260"/>
      <c r="P73" s="260"/>
      <c r="Q73" s="260"/>
      <c r="R73" s="260"/>
      <c r="S73" s="260"/>
      <c r="T73" s="260"/>
      <c r="U73" s="260"/>
      <c r="V73" s="260"/>
    </row>
    <row r="74" spans="1:22" s="261" customFormat="1">
      <c r="A74" s="269"/>
      <c r="B74" s="269"/>
      <c r="C74" s="269"/>
      <c r="D74" s="260"/>
      <c r="E74" s="260"/>
      <c r="F74" s="260"/>
      <c r="G74" s="260"/>
      <c r="H74" s="260"/>
      <c r="I74" s="260"/>
      <c r="J74" s="260"/>
      <c r="K74" s="260"/>
      <c r="L74" s="260"/>
      <c r="M74" s="260"/>
      <c r="N74" s="260"/>
      <c r="O74" s="260"/>
      <c r="P74" s="260"/>
      <c r="Q74" s="260"/>
      <c r="R74" s="260"/>
      <c r="S74" s="260"/>
      <c r="T74" s="260"/>
      <c r="U74" s="260"/>
      <c r="V74" s="260"/>
    </row>
    <row r="75" spans="1:22">
      <c r="A75" s="157"/>
      <c r="B75" s="157"/>
      <c r="C75" s="157"/>
      <c r="D75" s="23"/>
      <c r="E75" s="23"/>
      <c r="F75" s="23"/>
      <c r="G75" s="23"/>
      <c r="H75" s="23"/>
      <c r="I75" s="23"/>
      <c r="J75" s="23"/>
      <c r="K75" s="23"/>
      <c r="L75" s="23"/>
      <c r="M75" s="23"/>
      <c r="N75" s="23"/>
      <c r="O75" s="23"/>
      <c r="P75" s="23"/>
      <c r="Q75" s="23"/>
      <c r="R75" s="23"/>
      <c r="S75" s="23"/>
      <c r="T75" s="23"/>
      <c r="U75" s="23"/>
      <c r="V75" s="23"/>
    </row>
    <row r="76" spans="1:22">
      <c r="A76" s="157"/>
      <c r="B76" s="157"/>
      <c r="C76" s="157"/>
      <c r="D76" s="23"/>
      <c r="E76" s="23"/>
      <c r="F76" s="23"/>
      <c r="G76" s="23"/>
      <c r="H76" s="23"/>
      <c r="I76" s="23"/>
      <c r="J76" s="23"/>
      <c r="K76" s="23"/>
      <c r="L76" s="23"/>
      <c r="M76" s="23"/>
      <c r="N76" s="23"/>
      <c r="O76" s="23"/>
      <c r="P76" s="23"/>
      <c r="Q76" s="23"/>
      <c r="R76" s="23"/>
      <c r="S76" s="23"/>
      <c r="T76" s="23"/>
      <c r="U76" s="23"/>
      <c r="V76" s="23"/>
    </row>
    <row r="77" spans="1:22">
      <c r="A77" s="157"/>
      <c r="B77" s="157"/>
      <c r="C77" s="157"/>
      <c r="D77" s="23"/>
      <c r="E77" s="23"/>
      <c r="F77" s="23"/>
      <c r="G77" s="23"/>
      <c r="H77" s="23"/>
      <c r="I77" s="23"/>
      <c r="J77" s="23"/>
      <c r="K77" s="23"/>
      <c r="L77" s="23"/>
      <c r="M77" s="23"/>
      <c r="N77" s="23"/>
      <c r="O77" s="23"/>
      <c r="P77" s="23"/>
      <c r="Q77" s="23"/>
      <c r="R77" s="23"/>
      <c r="S77" s="23"/>
      <c r="T77" s="23"/>
      <c r="U77" s="23"/>
      <c r="V77" s="23"/>
    </row>
    <row r="78" spans="1:22">
      <c r="A78" s="157"/>
      <c r="B78" s="157"/>
      <c r="C78" s="157"/>
      <c r="D78" s="23"/>
      <c r="E78" s="23"/>
      <c r="F78" s="23"/>
      <c r="G78" s="23"/>
      <c r="H78" s="23"/>
      <c r="I78" s="23"/>
      <c r="J78" s="23"/>
      <c r="K78" s="23"/>
      <c r="L78" s="23"/>
      <c r="M78" s="23"/>
      <c r="N78" s="23"/>
      <c r="O78" s="23"/>
      <c r="P78" s="23"/>
      <c r="Q78" s="23"/>
      <c r="R78" s="23"/>
      <c r="S78" s="23"/>
      <c r="T78" s="23"/>
      <c r="U78" s="23"/>
      <c r="V78" s="23"/>
    </row>
    <row r="79" spans="1:22">
      <c r="A79" s="157"/>
      <c r="B79" s="157"/>
      <c r="C79" s="157"/>
      <c r="D79" s="23"/>
      <c r="E79" s="23"/>
      <c r="F79" s="23"/>
      <c r="G79" s="23"/>
      <c r="H79" s="23"/>
      <c r="I79" s="23"/>
      <c r="J79" s="23"/>
      <c r="K79" s="23"/>
      <c r="L79" s="23"/>
      <c r="M79" s="23"/>
      <c r="N79" s="23"/>
      <c r="O79" s="23"/>
      <c r="P79" s="23"/>
      <c r="Q79" s="23"/>
      <c r="R79" s="23"/>
      <c r="S79" s="23"/>
      <c r="T79" s="23"/>
      <c r="U79" s="23"/>
      <c r="V79" s="23"/>
    </row>
    <row r="80" spans="1:22">
      <c r="A80" s="157"/>
      <c r="B80" s="157"/>
      <c r="C80" s="157"/>
      <c r="D80" s="23"/>
      <c r="E80" s="23"/>
      <c r="F80" s="23"/>
      <c r="G80" s="23"/>
      <c r="H80" s="23"/>
      <c r="I80" s="23"/>
      <c r="J80" s="23"/>
      <c r="K80" s="23"/>
      <c r="L80" s="23"/>
      <c r="M80" s="23"/>
      <c r="N80" s="23"/>
      <c r="O80" s="23"/>
      <c r="P80" s="23"/>
      <c r="Q80" s="23"/>
      <c r="R80" s="23"/>
      <c r="S80" s="23"/>
      <c r="T80" s="23"/>
      <c r="U80" s="23"/>
      <c r="V80" s="23"/>
    </row>
    <row r="81" spans="1:22">
      <c r="A81" s="157"/>
      <c r="B81" s="157"/>
      <c r="C81" s="157"/>
      <c r="D81" s="23"/>
      <c r="E81" s="23"/>
      <c r="F81" s="23"/>
      <c r="G81" s="23"/>
      <c r="H81" s="23"/>
      <c r="I81" s="23"/>
      <c r="J81" s="23"/>
      <c r="K81" s="23"/>
      <c r="L81" s="23"/>
      <c r="M81" s="23"/>
      <c r="N81" s="23"/>
      <c r="O81" s="23"/>
      <c r="P81" s="23"/>
      <c r="Q81" s="23"/>
      <c r="R81" s="23"/>
      <c r="S81" s="23"/>
      <c r="T81" s="23"/>
      <c r="U81" s="23"/>
      <c r="V81" s="23"/>
    </row>
    <row r="82" spans="1:22">
      <c r="A82" s="157"/>
      <c r="B82" s="157"/>
      <c r="C82" s="157"/>
      <c r="D82" s="23"/>
      <c r="E82" s="23"/>
      <c r="F82" s="23"/>
      <c r="G82" s="23"/>
      <c r="H82" s="23"/>
      <c r="I82" s="23"/>
      <c r="J82" s="23"/>
      <c r="K82" s="23"/>
      <c r="L82" s="23"/>
      <c r="M82" s="23"/>
      <c r="N82" s="23"/>
      <c r="O82" s="23"/>
      <c r="P82" s="23"/>
      <c r="Q82" s="23"/>
      <c r="R82" s="23"/>
      <c r="S82" s="23"/>
      <c r="T82" s="23"/>
      <c r="U82" s="23"/>
      <c r="V82" s="23"/>
    </row>
    <row r="83" spans="1:22">
      <c r="A83" s="157"/>
      <c r="B83" s="157"/>
      <c r="C83" s="157"/>
      <c r="D83" s="23"/>
      <c r="E83" s="23"/>
      <c r="F83" s="23"/>
      <c r="G83" s="23"/>
      <c r="H83" s="23"/>
      <c r="I83" s="23"/>
      <c r="J83" s="23"/>
      <c r="K83" s="23"/>
      <c r="L83" s="23"/>
      <c r="M83" s="23"/>
      <c r="N83" s="23"/>
      <c r="O83" s="23"/>
      <c r="P83" s="23"/>
      <c r="Q83" s="23"/>
      <c r="R83" s="23"/>
      <c r="S83" s="23"/>
      <c r="T83" s="23"/>
      <c r="U83" s="23"/>
      <c r="V83" s="23"/>
    </row>
    <row r="84" spans="1:22">
      <c r="A84" s="157"/>
      <c r="B84" s="157"/>
      <c r="C84" s="157"/>
      <c r="D84" s="23"/>
      <c r="E84" s="23"/>
      <c r="F84" s="23"/>
      <c r="G84" s="23"/>
      <c r="H84" s="23"/>
      <c r="I84" s="23"/>
      <c r="J84" s="23"/>
      <c r="K84" s="23"/>
      <c r="L84" s="23"/>
      <c r="M84" s="23"/>
      <c r="N84" s="23"/>
      <c r="O84" s="23"/>
      <c r="P84" s="23"/>
      <c r="Q84" s="23"/>
      <c r="R84" s="23"/>
      <c r="S84" s="23"/>
      <c r="T84" s="23"/>
      <c r="U84" s="23"/>
      <c r="V84" s="23"/>
    </row>
    <row r="85" spans="1:22">
      <c r="A85" s="157"/>
      <c r="B85" s="157"/>
      <c r="C85" s="157"/>
      <c r="D85" s="23"/>
      <c r="E85" s="23"/>
      <c r="F85" s="23"/>
      <c r="G85" s="23"/>
      <c r="H85" s="23"/>
      <c r="I85" s="23"/>
      <c r="J85" s="23"/>
      <c r="K85" s="23"/>
      <c r="L85" s="23"/>
      <c r="M85" s="23"/>
      <c r="N85" s="23"/>
      <c r="O85" s="23"/>
      <c r="P85" s="23"/>
      <c r="Q85" s="23"/>
      <c r="R85" s="23"/>
      <c r="S85" s="23"/>
      <c r="T85" s="23"/>
      <c r="U85" s="23"/>
      <c r="V85" s="23"/>
    </row>
    <row r="86" spans="1:22">
      <c r="A86" s="157"/>
      <c r="B86" s="157"/>
      <c r="C86" s="157"/>
      <c r="D86" s="23"/>
      <c r="E86" s="23"/>
      <c r="F86" s="23"/>
      <c r="G86" s="23"/>
      <c r="H86" s="23"/>
      <c r="I86" s="23"/>
      <c r="J86" s="23"/>
      <c r="K86" s="23"/>
      <c r="L86" s="23"/>
      <c r="M86" s="23"/>
      <c r="N86" s="23"/>
      <c r="O86" s="23"/>
      <c r="P86" s="23"/>
      <c r="Q86" s="23"/>
      <c r="R86" s="23"/>
      <c r="S86" s="23"/>
      <c r="T86" s="23"/>
      <c r="U86" s="23"/>
      <c r="V86" s="23"/>
    </row>
    <row r="87" spans="1:22">
      <c r="A87" s="157"/>
      <c r="B87" s="157"/>
      <c r="C87" s="157"/>
      <c r="D87" s="23"/>
      <c r="E87" s="23"/>
      <c r="F87" s="23"/>
      <c r="G87" s="23"/>
      <c r="H87" s="23"/>
      <c r="I87" s="23"/>
      <c r="J87" s="23"/>
      <c r="K87" s="23"/>
      <c r="L87" s="23"/>
      <c r="M87" s="23"/>
      <c r="N87" s="23"/>
      <c r="O87" s="23"/>
      <c r="P87" s="23"/>
      <c r="Q87" s="23"/>
      <c r="R87" s="23"/>
      <c r="S87" s="23"/>
      <c r="T87" s="23"/>
      <c r="U87" s="23"/>
      <c r="V87" s="23"/>
    </row>
    <row r="88" spans="1:22">
      <c r="A88" s="157"/>
      <c r="B88" s="157"/>
      <c r="C88" s="157"/>
      <c r="D88" s="23"/>
      <c r="E88" s="23"/>
      <c r="F88" s="23"/>
      <c r="G88" s="23"/>
      <c r="H88" s="23"/>
      <c r="I88" s="23"/>
      <c r="J88" s="23"/>
      <c r="K88" s="23"/>
      <c r="L88" s="23"/>
      <c r="M88" s="23"/>
      <c r="N88" s="23"/>
      <c r="O88" s="23"/>
      <c r="P88" s="23"/>
      <c r="Q88" s="23"/>
      <c r="R88" s="23"/>
      <c r="S88" s="23"/>
      <c r="T88" s="23"/>
      <c r="U88" s="23"/>
      <c r="V88" s="23"/>
    </row>
    <row r="89" spans="1:22">
      <c r="A89" s="157"/>
      <c r="B89" s="157"/>
      <c r="C89" s="157"/>
      <c r="D89" s="23"/>
      <c r="E89" s="23"/>
      <c r="F89" s="23"/>
      <c r="G89" s="23"/>
      <c r="H89" s="23"/>
      <c r="I89" s="23"/>
      <c r="J89" s="23"/>
      <c r="K89" s="23"/>
      <c r="L89" s="23"/>
      <c r="M89" s="23"/>
      <c r="N89" s="23"/>
      <c r="O89" s="23"/>
      <c r="P89" s="23"/>
      <c r="Q89" s="23"/>
      <c r="R89" s="23"/>
      <c r="S89" s="23"/>
      <c r="T89" s="23"/>
      <c r="U89" s="23"/>
      <c r="V89" s="23"/>
    </row>
    <row r="90" spans="1:22">
      <c r="A90" s="157"/>
      <c r="B90" s="157"/>
      <c r="C90" s="157"/>
      <c r="D90" s="23"/>
      <c r="E90" s="23"/>
      <c r="F90" s="23"/>
      <c r="G90" s="23"/>
      <c r="H90" s="23"/>
      <c r="I90" s="23"/>
      <c r="J90" s="23"/>
      <c r="K90" s="23"/>
      <c r="L90" s="23"/>
      <c r="M90" s="23"/>
      <c r="N90" s="23"/>
      <c r="O90" s="23"/>
      <c r="P90" s="23"/>
      <c r="Q90" s="23"/>
      <c r="R90" s="23"/>
      <c r="S90" s="23"/>
      <c r="T90" s="23"/>
      <c r="U90" s="23"/>
      <c r="V90" s="23"/>
    </row>
    <row r="91" spans="1:22">
      <c r="A91" s="157"/>
      <c r="B91" s="157"/>
      <c r="C91" s="157"/>
      <c r="D91" s="23"/>
      <c r="E91" s="23"/>
      <c r="F91" s="23"/>
      <c r="G91" s="23"/>
      <c r="H91" s="23"/>
      <c r="I91" s="23"/>
      <c r="J91" s="23"/>
      <c r="K91" s="23"/>
      <c r="L91" s="23"/>
      <c r="M91" s="23"/>
      <c r="N91" s="23"/>
      <c r="O91" s="23"/>
      <c r="P91" s="23"/>
      <c r="Q91" s="23"/>
      <c r="R91" s="23"/>
      <c r="S91" s="23"/>
      <c r="T91" s="23"/>
      <c r="U91" s="23"/>
      <c r="V91" s="23"/>
    </row>
    <row r="92" spans="1:22">
      <c r="A92" s="157"/>
      <c r="B92" s="157"/>
      <c r="C92" s="157"/>
      <c r="D92" s="23"/>
      <c r="E92" s="23"/>
      <c r="F92" s="23"/>
      <c r="G92" s="23"/>
      <c r="H92" s="23"/>
      <c r="I92" s="23"/>
      <c r="J92" s="23"/>
      <c r="K92" s="23"/>
      <c r="L92" s="23"/>
      <c r="M92" s="23"/>
      <c r="N92" s="23"/>
      <c r="O92" s="23"/>
      <c r="P92" s="23"/>
      <c r="Q92" s="23"/>
      <c r="R92" s="23"/>
      <c r="S92" s="23"/>
      <c r="T92" s="23"/>
      <c r="U92" s="23"/>
      <c r="V92" s="23"/>
    </row>
    <row r="93" spans="1:22">
      <c r="A93" s="157"/>
      <c r="B93" s="157"/>
      <c r="C93" s="157"/>
      <c r="D93" s="23"/>
      <c r="E93" s="23"/>
      <c r="F93" s="23"/>
      <c r="G93" s="23"/>
      <c r="H93" s="23"/>
      <c r="I93" s="23"/>
      <c r="J93" s="23"/>
      <c r="K93" s="23"/>
      <c r="L93" s="23"/>
      <c r="M93" s="23"/>
      <c r="N93" s="23"/>
      <c r="O93" s="23"/>
      <c r="P93" s="23"/>
      <c r="Q93" s="23"/>
      <c r="R93" s="23"/>
      <c r="S93" s="23"/>
      <c r="T93" s="23"/>
      <c r="U93" s="23"/>
      <c r="V93" s="23"/>
    </row>
    <row r="94" spans="1:22">
      <c r="A94" s="157"/>
      <c r="B94" s="157"/>
      <c r="C94" s="157"/>
      <c r="D94" s="23"/>
      <c r="E94" s="23"/>
      <c r="F94" s="23"/>
      <c r="G94" s="23"/>
      <c r="H94" s="23"/>
      <c r="I94" s="23"/>
      <c r="J94" s="23"/>
      <c r="K94" s="23"/>
      <c r="L94" s="23"/>
      <c r="M94" s="23"/>
      <c r="N94" s="23"/>
      <c r="O94" s="23"/>
      <c r="P94" s="23"/>
      <c r="Q94" s="23"/>
      <c r="R94" s="23"/>
      <c r="S94" s="23"/>
      <c r="T94" s="23"/>
      <c r="U94" s="23"/>
      <c r="V94" s="23"/>
    </row>
    <row r="95" spans="1:22">
      <c r="A95" s="157"/>
      <c r="B95" s="157"/>
      <c r="C95" s="157"/>
      <c r="D95" s="23"/>
      <c r="E95" s="23"/>
      <c r="F95" s="23"/>
      <c r="G95" s="23"/>
      <c r="H95" s="23"/>
      <c r="I95" s="23"/>
      <c r="J95" s="23"/>
      <c r="K95" s="23"/>
      <c r="L95" s="23"/>
      <c r="M95" s="23"/>
      <c r="N95" s="23"/>
      <c r="O95" s="23"/>
      <c r="P95" s="23"/>
      <c r="Q95" s="23"/>
      <c r="R95" s="23"/>
      <c r="S95" s="23"/>
      <c r="T95" s="23"/>
      <c r="U95" s="23"/>
      <c r="V95" s="23"/>
    </row>
    <row r="96" spans="1:22">
      <c r="A96" s="157"/>
      <c r="B96" s="157"/>
      <c r="C96" s="157"/>
      <c r="D96" s="23"/>
      <c r="E96" s="23"/>
      <c r="F96" s="23"/>
      <c r="G96" s="23"/>
      <c r="H96" s="23"/>
      <c r="I96" s="23"/>
      <c r="J96" s="23"/>
      <c r="K96" s="23"/>
      <c r="L96" s="23"/>
      <c r="M96" s="23"/>
      <c r="N96" s="23"/>
      <c r="O96" s="23"/>
      <c r="P96" s="23"/>
      <c r="Q96" s="23"/>
      <c r="R96" s="23"/>
      <c r="S96" s="23"/>
      <c r="T96" s="23"/>
      <c r="U96" s="23"/>
      <c r="V96" s="23"/>
    </row>
    <row r="97" spans="1:22">
      <c r="A97" s="157"/>
      <c r="B97" s="157"/>
      <c r="C97" s="157"/>
      <c r="D97" s="23"/>
      <c r="E97" s="23"/>
      <c r="F97" s="23"/>
      <c r="G97" s="23"/>
      <c r="H97" s="23"/>
      <c r="I97" s="23"/>
      <c r="J97" s="23"/>
      <c r="K97" s="23"/>
      <c r="L97" s="23"/>
      <c r="M97" s="23"/>
      <c r="N97" s="23"/>
      <c r="O97" s="23"/>
      <c r="P97" s="23"/>
      <c r="Q97" s="23"/>
      <c r="R97" s="23"/>
      <c r="S97" s="23"/>
      <c r="T97" s="23"/>
      <c r="U97" s="23"/>
      <c r="V97" s="23"/>
    </row>
    <row r="98" spans="1:22">
      <c r="A98" s="157"/>
      <c r="B98" s="157"/>
      <c r="C98" s="157"/>
      <c r="D98" s="23"/>
      <c r="E98" s="23"/>
      <c r="F98" s="23"/>
      <c r="G98" s="23"/>
      <c r="H98" s="23"/>
      <c r="I98" s="23"/>
      <c r="J98" s="23"/>
      <c r="K98" s="23"/>
      <c r="L98" s="23"/>
      <c r="M98" s="23"/>
      <c r="N98" s="23"/>
      <c r="O98" s="23"/>
      <c r="P98" s="23"/>
      <c r="Q98" s="23"/>
      <c r="R98" s="23"/>
      <c r="S98" s="23"/>
      <c r="T98" s="23"/>
      <c r="U98" s="23"/>
      <c r="V98" s="23"/>
    </row>
    <row r="99" spans="1:22">
      <c r="A99" s="157"/>
      <c r="B99" s="157"/>
      <c r="C99" s="157"/>
      <c r="D99" s="23"/>
      <c r="E99" s="23"/>
      <c r="F99" s="23"/>
      <c r="G99" s="23"/>
      <c r="H99" s="23"/>
      <c r="I99" s="23"/>
      <c r="J99" s="23"/>
      <c r="K99" s="23"/>
      <c r="L99" s="23"/>
      <c r="M99" s="23"/>
      <c r="N99" s="23"/>
      <c r="O99" s="23"/>
      <c r="P99" s="23"/>
      <c r="Q99" s="23"/>
      <c r="R99" s="23"/>
      <c r="S99" s="23"/>
      <c r="T99" s="23"/>
      <c r="U99" s="23"/>
      <c r="V99" s="23"/>
    </row>
    <row r="100" spans="1:22">
      <c r="A100" s="157"/>
      <c r="B100" s="157"/>
      <c r="C100" s="157"/>
      <c r="D100" s="23"/>
      <c r="E100" s="23"/>
      <c r="F100" s="23"/>
      <c r="G100" s="23"/>
      <c r="H100" s="23"/>
      <c r="I100" s="23"/>
      <c r="J100" s="23"/>
      <c r="K100" s="23"/>
      <c r="L100" s="23"/>
      <c r="M100" s="23"/>
      <c r="N100" s="23"/>
      <c r="O100" s="23"/>
      <c r="P100" s="23"/>
      <c r="Q100" s="23"/>
      <c r="R100" s="23"/>
      <c r="S100" s="23"/>
      <c r="T100" s="23"/>
      <c r="U100" s="23"/>
      <c r="V100" s="23"/>
    </row>
    <row r="101" spans="1:22">
      <c r="A101" s="157"/>
      <c r="B101" s="157"/>
      <c r="C101" s="157"/>
      <c r="D101" s="23"/>
      <c r="E101" s="23"/>
      <c r="F101" s="23"/>
      <c r="G101" s="23"/>
      <c r="H101" s="23"/>
      <c r="I101" s="23"/>
      <c r="J101" s="23"/>
      <c r="K101" s="23"/>
      <c r="L101" s="23"/>
      <c r="M101" s="23"/>
      <c r="N101" s="23"/>
      <c r="O101" s="23"/>
      <c r="P101" s="23"/>
      <c r="Q101" s="23"/>
      <c r="R101" s="23"/>
      <c r="S101" s="23"/>
      <c r="T101" s="23"/>
      <c r="U101" s="23"/>
      <c r="V101" s="23"/>
    </row>
    <row r="102" spans="1:22">
      <c r="A102" s="157"/>
      <c r="B102" s="157"/>
      <c r="C102" s="157"/>
      <c r="D102" s="23"/>
      <c r="E102" s="23"/>
      <c r="F102" s="23"/>
      <c r="G102" s="23"/>
      <c r="H102" s="23"/>
      <c r="I102" s="23"/>
      <c r="J102" s="23"/>
      <c r="K102" s="23"/>
      <c r="L102" s="23"/>
      <c r="M102" s="23"/>
      <c r="N102" s="23"/>
      <c r="O102" s="23"/>
      <c r="P102" s="23"/>
      <c r="Q102" s="23"/>
      <c r="R102" s="23"/>
      <c r="S102" s="23"/>
      <c r="T102" s="23"/>
      <c r="U102" s="23"/>
      <c r="V102" s="23"/>
    </row>
    <row r="103" spans="1:22">
      <c r="A103" s="157"/>
      <c r="B103" s="157"/>
      <c r="C103" s="157"/>
      <c r="D103" s="23"/>
      <c r="E103" s="23"/>
      <c r="F103" s="23"/>
      <c r="G103" s="23"/>
      <c r="H103" s="23"/>
      <c r="I103" s="23"/>
      <c r="J103" s="23"/>
      <c r="K103" s="23"/>
      <c r="L103" s="23"/>
      <c r="M103" s="23"/>
      <c r="N103" s="23"/>
      <c r="O103" s="23"/>
      <c r="P103" s="23"/>
      <c r="Q103" s="23"/>
      <c r="R103" s="23"/>
      <c r="S103" s="23"/>
      <c r="T103" s="23"/>
      <c r="U103" s="23"/>
      <c r="V103" s="23"/>
    </row>
    <row r="104" spans="1:22">
      <c r="A104" s="157"/>
      <c r="B104" s="157"/>
      <c r="C104" s="157"/>
      <c r="D104" s="23"/>
      <c r="E104" s="23"/>
      <c r="F104" s="23"/>
      <c r="G104" s="23"/>
      <c r="H104" s="23"/>
      <c r="I104" s="23"/>
      <c r="J104" s="23"/>
      <c r="K104" s="23"/>
      <c r="L104" s="23"/>
      <c r="M104" s="23"/>
      <c r="N104" s="23"/>
      <c r="O104" s="23"/>
      <c r="P104" s="23"/>
      <c r="Q104" s="23"/>
      <c r="R104" s="23"/>
      <c r="S104" s="23"/>
      <c r="T104" s="23"/>
      <c r="U104" s="23"/>
      <c r="V104" s="23"/>
    </row>
    <row r="105" spans="1:22">
      <c r="A105" s="157"/>
      <c r="B105" s="157"/>
      <c r="C105" s="157"/>
      <c r="D105" s="23"/>
      <c r="E105" s="23"/>
      <c r="F105" s="23"/>
      <c r="G105" s="23"/>
      <c r="H105" s="23"/>
      <c r="I105" s="23"/>
      <c r="J105" s="23"/>
      <c r="K105" s="23"/>
      <c r="L105" s="23"/>
      <c r="M105" s="23"/>
      <c r="N105" s="23"/>
      <c r="O105" s="23"/>
      <c r="P105" s="23"/>
      <c r="Q105" s="23"/>
      <c r="R105" s="23"/>
      <c r="S105" s="23"/>
      <c r="T105" s="23"/>
      <c r="U105" s="23"/>
      <c r="V105" s="23"/>
    </row>
    <row r="106" spans="1:22">
      <c r="A106" s="157"/>
      <c r="B106" s="157"/>
      <c r="C106" s="157"/>
      <c r="D106" s="23"/>
      <c r="E106" s="23"/>
      <c r="F106" s="23"/>
      <c r="G106" s="23"/>
      <c r="H106" s="23"/>
      <c r="I106" s="23"/>
      <c r="J106" s="23"/>
      <c r="K106" s="23"/>
      <c r="L106" s="23"/>
      <c r="M106" s="23"/>
      <c r="N106" s="23"/>
      <c r="O106" s="23"/>
      <c r="P106" s="23"/>
      <c r="Q106" s="23"/>
      <c r="R106" s="23"/>
      <c r="S106" s="23"/>
      <c r="T106" s="23"/>
      <c r="U106" s="23"/>
      <c r="V106" s="23"/>
    </row>
    <row r="107" spans="1:22">
      <c r="A107" s="157"/>
      <c r="B107" s="157"/>
      <c r="C107" s="157"/>
      <c r="D107" s="23"/>
      <c r="E107" s="23"/>
      <c r="F107" s="23"/>
      <c r="G107" s="23"/>
      <c r="H107" s="23"/>
      <c r="I107" s="23"/>
      <c r="J107" s="23"/>
      <c r="K107" s="23"/>
      <c r="L107" s="23"/>
      <c r="M107" s="23"/>
      <c r="N107" s="23"/>
      <c r="O107" s="23"/>
      <c r="P107" s="23"/>
      <c r="Q107" s="23"/>
      <c r="R107" s="23"/>
      <c r="S107" s="23"/>
      <c r="T107" s="23"/>
      <c r="U107" s="23"/>
      <c r="V107" s="23"/>
    </row>
    <row r="108" spans="1:22">
      <c r="A108" s="157"/>
      <c r="B108" s="157"/>
      <c r="C108" s="157"/>
      <c r="D108" s="23"/>
      <c r="E108" s="23"/>
      <c r="F108" s="23"/>
      <c r="G108" s="23"/>
      <c r="H108" s="23"/>
      <c r="I108" s="23"/>
      <c r="J108" s="23"/>
      <c r="K108" s="23"/>
      <c r="L108" s="23"/>
      <c r="M108" s="23"/>
      <c r="N108" s="23"/>
      <c r="O108" s="23"/>
      <c r="P108" s="23"/>
      <c r="Q108" s="23"/>
      <c r="R108" s="23"/>
      <c r="S108" s="23"/>
      <c r="T108" s="23"/>
      <c r="U108" s="23"/>
      <c r="V108" s="23"/>
    </row>
    <row r="109" spans="1:22">
      <c r="A109" s="157"/>
      <c r="B109" s="157"/>
      <c r="C109" s="157"/>
      <c r="D109" s="23"/>
      <c r="E109" s="23"/>
      <c r="F109" s="23"/>
      <c r="G109" s="23"/>
      <c r="H109" s="23"/>
      <c r="I109" s="23"/>
      <c r="J109" s="23"/>
      <c r="K109" s="23"/>
      <c r="L109" s="23"/>
      <c r="M109" s="23"/>
      <c r="N109" s="23"/>
      <c r="O109" s="23"/>
      <c r="P109" s="23"/>
      <c r="Q109" s="23"/>
      <c r="R109" s="23"/>
      <c r="S109" s="23"/>
      <c r="T109" s="23"/>
      <c r="U109" s="23"/>
      <c r="V109" s="23"/>
    </row>
    <row r="110" spans="1:22">
      <c r="A110" s="157"/>
      <c r="B110" s="157"/>
      <c r="C110" s="157"/>
      <c r="D110" s="23"/>
      <c r="E110" s="23"/>
      <c r="F110" s="23"/>
      <c r="G110" s="23"/>
      <c r="H110" s="23"/>
      <c r="I110" s="23"/>
      <c r="J110" s="23"/>
      <c r="K110" s="23"/>
      <c r="L110" s="23"/>
      <c r="M110" s="23"/>
      <c r="N110" s="23"/>
      <c r="O110" s="23"/>
      <c r="P110" s="23"/>
      <c r="Q110" s="23"/>
      <c r="R110" s="23"/>
      <c r="S110" s="23"/>
      <c r="T110" s="23"/>
      <c r="U110" s="23"/>
      <c r="V110" s="23"/>
    </row>
    <row r="111" spans="1:22">
      <c r="A111" s="157"/>
      <c r="B111" s="157"/>
      <c r="C111" s="157"/>
      <c r="D111" s="23"/>
      <c r="E111" s="23"/>
      <c r="F111" s="23"/>
      <c r="G111" s="23"/>
      <c r="H111" s="23"/>
      <c r="I111" s="23"/>
      <c r="J111" s="23"/>
      <c r="K111" s="23"/>
      <c r="L111" s="23"/>
      <c r="M111" s="23"/>
      <c r="N111" s="23"/>
      <c r="O111" s="23"/>
      <c r="P111" s="23"/>
      <c r="Q111" s="23"/>
      <c r="R111" s="23"/>
      <c r="S111" s="23"/>
      <c r="T111" s="23"/>
      <c r="U111" s="23"/>
      <c r="V111" s="23"/>
    </row>
    <row r="112" spans="1:22">
      <c r="A112" s="157"/>
      <c r="B112" s="157"/>
      <c r="C112" s="157"/>
      <c r="D112" s="23"/>
      <c r="E112" s="23"/>
      <c r="F112" s="23"/>
      <c r="G112" s="23"/>
      <c r="H112" s="23"/>
      <c r="I112" s="23"/>
      <c r="J112" s="23"/>
      <c r="K112" s="23"/>
      <c r="L112" s="23"/>
      <c r="M112" s="23"/>
      <c r="N112" s="23"/>
      <c r="O112" s="23"/>
      <c r="P112" s="23"/>
      <c r="Q112" s="23"/>
      <c r="R112" s="23"/>
      <c r="S112" s="23"/>
      <c r="T112" s="23"/>
      <c r="U112" s="23"/>
      <c r="V112" s="23"/>
    </row>
    <row r="113" spans="1:22">
      <c r="A113" s="157"/>
      <c r="B113" s="157"/>
      <c r="C113" s="157"/>
      <c r="D113" s="23"/>
      <c r="E113" s="23"/>
      <c r="F113" s="23"/>
      <c r="G113" s="23"/>
      <c r="H113" s="23"/>
      <c r="I113" s="23"/>
      <c r="J113" s="23"/>
      <c r="K113" s="23"/>
      <c r="L113" s="23"/>
      <c r="M113" s="23"/>
      <c r="N113" s="23"/>
      <c r="O113" s="23"/>
      <c r="P113" s="23"/>
      <c r="Q113" s="23"/>
      <c r="R113" s="23"/>
      <c r="S113" s="23"/>
      <c r="T113" s="23"/>
      <c r="U113" s="23"/>
      <c r="V113" s="23"/>
    </row>
    <row r="114" spans="1:22">
      <c r="A114" s="157"/>
      <c r="B114" s="157"/>
      <c r="C114" s="157"/>
      <c r="D114" s="23"/>
      <c r="E114" s="23"/>
      <c r="F114" s="23"/>
      <c r="G114" s="23"/>
      <c r="H114" s="23"/>
      <c r="I114" s="23"/>
      <c r="J114" s="23"/>
      <c r="K114" s="23"/>
      <c r="L114" s="23"/>
      <c r="M114" s="23"/>
      <c r="N114" s="23"/>
      <c r="O114" s="23"/>
      <c r="P114" s="23"/>
      <c r="Q114" s="23"/>
      <c r="R114" s="23"/>
      <c r="S114" s="23"/>
      <c r="T114" s="23"/>
      <c r="U114" s="23"/>
      <c r="V114" s="23"/>
    </row>
    <row r="115" spans="1:22">
      <c r="A115" s="157"/>
      <c r="B115" s="157"/>
      <c r="C115" s="157"/>
      <c r="D115" s="23"/>
      <c r="E115" s="23"/>
      <c r="F115" s="23"/>
      <c r="G115" s="23"/>
      <c r="H115" s="23"/>
      <c r="I115" s="23"/>
      <c r="J115" s="23"/>
      <c r="K115" s="23"/>
      <c r="L115" s="23"/>
      <c r="M115" s="23"/>
      <c r="N115" s="23"/>
      <c r="O115" s="23"/>
      <c r="P115" s="23"/>
      <c r="Q115" s="23"/>
      <c r="R115" s="23"/>
      <c r="S115" s="23"/>
      <c r="T115" s="23"/>
      <c r="U115" s="23"/>
      <c r="V115" s="23"/>
    </row>
    <row r="116" spans="1:22">
      <c r="A116" s="157"/>
      <c r="B116" s="157"/>
      <c r="C116" s="157"/>
      <c r="D116" s="23"/>
      <c r="E116" s="23"/>
      <c r="F116" s="23"/>
      <c r="G116" s="23"/>
      <c r="H116" s="23"/>
      <c r="I116" s="23"/>
      <c r="J116" s="23"/>
      <c r="K116" s="23"/>
      <c r="L116" s="23"/>
      <c r="M116" s="23"/>
      <c r="N116" s="23"/>
      <c r="O116" s="23"/>
      <c r="P116" s="23"/>
      <c r="Q116" s="23"/>
      <c r="R116" s="23"/>
      <c r="S116" s="23"/>
      <c r="T116" s="23"/>
      <c r="U116" s="23"/>
      <c r="V116" s="23"/>
    </row>
    <row r="117" spans="1:22">
      <c r="A117" s="157"/>
      <c r="B117" s="157"/>
      <c r="C117" s="157"/>
      <c r="D117" s="23"/>
      <c r="E117" s="23"/>
      <c r="F117" s="23"/>
      <c r="G117" s="23"/>
      <c r="H117" s="23"/>
      <c r="I117" s="23"/>
      <c r="J117" s="23"/>
      <c r="K117" s="23"/>
      <c r="L117" s="23"/>
      <c r="M117" s="23"/>
      <c r="N117" s="23"/>
      <c r="O117" s="23"/>
      <c r="P117" s="23"/>
      <c r="Q117" s="23"/>
      <c r="R117" s="23"/>
      <c r="S117" s="23"/>
      <c r="T117" s="23"/>
      <c r="U117" s="23"/>
      <c r="V117" s="23"/>
    </row>
    <row r="118" spans="1:22">
      <c r="A118" s="157"/>
      <c r="B118" s="157"/>
      <c r="C118" s="157"/>
      <c r="D118" s="23"/>
      <c r="E118" s="23"/>
      <c r="F118" s="23"/>
      <c r="G118" s="23"/>
      <c r="H118" s="23"/>
      <c r="I118" s="23"/>
      <c r="J118" s="23"/>
      <c r="K118" s="23"/>
      <c r="L118" s="23"/>
      <c r="M118" s="23"/>
      <c r="N118" s="23"/>
      <c r="O118" s="23"/>
      <c r="P118" s="23"/>
      <c r="Q118" s="23"/>
      <c r="R118" s="23"/>
      <c r="S118" s="23"/>
      <c r="T118" s="23"/>
      <c r="U118" s="23"/>
      <c r="V118" s="23"/>
    </row>
    <row r="119" spans="1:22">
      <c r="A119" s="157"/>
      <c r="B119" s="157"/>
      <c r="C119" s="157"/>
      <c r="D119" s="23"/>
      <c r="E119" s="23"/>
      <c r="F119" s="23"/>
      <c r="G119" s="23"/>
      <c r="H119" s="23"/>
      <c r="I119" s="23"/>
      <c r="J119" s="23"/>
      <c r="K119" s="23"/>
      <c r="L119" s="23"/>
      <c r="M119" s="23"/>
      <c r="N119" s="23"/>
      <c r="O119" s="23"/>
      <c r="P119" s="23"/>
      <c r="Q119" s="23"/>
      <c r="R119" s="23"/>
      <c r="S119" s="23"/>
      <c r="T119" s="23"/>
      <c r="U119" s="23"/>
      <c r="V119" s="23"/>
    </row>
    <row r="120" spans="1:22">
      <c r="A120" s="157"/>
      <c r="B120" s="157"/>
      <c r="C120" s="157"/>
      <c r="D120" s="23"/>
      <c r="E120" s="23"/>
      <c r="F120" s="23"/>
      <c r="G120" s="23"/>
      <c r="H120" s="23"/>
      <c r="I120" s="23"/>
      <c r="J120" s="23"/>
      <c r="K120" s="23"/>
      <c r="L120" s="23"/>
      <c r="M120" s="23"/>
      <c r="N120" s="23"/>
      <c r="O120" s="23"/>
      <c r="P120" s="23"/>
      <c r="Q120" s="23"/>
      <c r="R120" s="23"/>
      <c r="S120" s="23"/>
      <c r="T120" s="23"/>
      <c r="U120" s="23"/>
      <c r="V120" s="23"/>
    </row>
    <row r="121" spans="1:22">
      <c r="A121" s="157"/>
      <c r="B121" s="157"/>
      <c r="C121" s="157"/>
      <c r="D121" s="23"/>
      <c r="E121" s="23"/>
      <c r="F121" s="23"/>
      <c r="G121" s="23"/>
      <c r="H121" s="23"/>
      <c r="I121" s="23"/>
      <c r="J121" s="23"/>
      <c r="K121" s="23"/>
      <c r="L121" s="23"/>
      <c r="M121" s="23"/>
      <c r="N121" s="23"/>
      <c r="O121" s="23"/>
      <c r="P121" s="23"/>
      <c r="Q121" s="23"/>
      <c r="R121" s="23"/>
      <c r="S121" s="23"/>
      <c r="T121" s="23"/>
      <c r="U121" s="23"/>
      <c r="V121" s="23"/>
    </row>
    <row r="122" spans="1:22">
      <c r="A122" s="157"/>
      <c r="B122" s="157"/>
      <c r="C122" s="157"/>
      <c r="D122" s="23"/>
      <c r="E122" s="23"/>
      <c r="F122" s="23"/>
      <c r="G122" s="23"/>
      <c r="H122" s="23"/>
      <c r="I122" s="23"/>
      <c r="J122" s="23"/>
      <c r="K122" s="23"/>
      <c r="L122" s="23"/>
      <c r="M122" s="23"/>
      <c r="N122" s="23"/>
      <c r="O122" s="23"/>
      <c r="P122" s="23"/>
      <c r="Q122" s="23"/>
      <c r="R122" s="23"/>
      <c r="S122" s="23"/>
      <c r="T122" s="23"/>
      <c r="U122" s="23"/>
      <c r="V122" s="23"/>
    </row>
    <row r="123" spans="1:22">
      <c r="A123" s="157"/>
      <c r="B123" s="157"/>
      <c r="C123" s="157"/>
      <c r="D123" s="23"/>
      <c r="E123" s="23"/>
      <c r="F123" s="23"/>
      <c r="G123" s="23"/>
      <c r="H123" s="23"/>
      <c r="I123" s="23"/>
      <c r="J123" s="23"/>
      <c r="K123" s="23"/>
      <c r="L123" s="23"/>
      <c r="M123" s="23"/>
      <c r="N123" s="23"/>
      <c r="O123" s="23"/>
      <c r="P123" s="23"/>
      <c r="Q123" s="23"/>
      <c r="R123" s="23"/>
      <c r="S123" s="23"/>
      <c r="T123" s="23"/>
      <c r="U123" s="23"/>
      <c r="V123" s="23"/>
    </row>
    <row r="124" spans="1:22">
      <c r="A124" s="157"/>
      <c r="B124" s="157"/>
      <c r="C124" s="157"/>
      <c r="D124" s="23"/>
      <c r="E124" s="23"/>
      <c r="F124" s="23"/>
      <c r="G124" s="23"/>
      <c r="H124" s="23"/>
      <c r="I124" s="23"/>
      <c r="J124" s="23"/>
      <c r="K124" s="23"/>
      <c r="L124" s="23"/>
      <c r="M124" s="23"/>
      <c r="N124" s="23"/>
      <c r="O124" s="23"/>
      <c r="P124" s="23"/>
      <c r="Q124" s="23"/>
      <c r="R124" s="23"/>
      <c r="S124" s="23"/>
      <c r="T124" s="23"/>
      <c r="U124" s="23"/>
      <c r="V124" s="23"/>
    </row>
    <row r="125" spans="1:22">
      <c r="A125" s="157"/>
      <c r="B125" s="157"/>
      <c r="C125" s="157"/>
      <c r="D125" s="23"/>
      <c r="E125" s="23"/>
      <c r="F125" s="23"/>
      <c r="G125" s="23"/>
      <c r="H125" s="23"/>
      <c r="I125" s="23"/>
      <c r="J125" s="23"/>
      <c r="K125" s="23"/>
      <c r="L125" s="23"/>
      <c r="M125" s="23"/>
      <c r="N125" s="23"/>
      <c r="O125" s="23"/>
      <c r="P125" s="23"/>
      <c r="Q125" s="23"/>
      <c r="R125" s="23"/>
      <c r="S125" s="23"/>
      <c r="T125" s="23"/>
      <c r="U125" s="23"/>
      <c r="V125" s="23"/>
    </row>
    <row r="126" spans="1:22">
      <c r="A126" s="157"/>
      <c r="B126" s="157"/>
      <c r="C126" s="157"/>
      <c r="D126" s="23"/>
      <c r="E126" s="23"/>
      <c r="F126" s="23"/>
      <c r="G126" s="23"/>
      <c r="H126" s="23"/>
      <c r="I126" s="23"/>
      <c r="J126" s="23"/>
      <c r="K126" s="23"/>
      <c r="L126" s="23"/>
      <c r="M126" s="23"/>
      <c r="N126" s="23"/>
      <c r="O126" s="23"/>
      <c r="P126" s="23"/>
      <c r="Q126" s="23"/>
      <c r="R126" s="23"/>
      <c r="S126" s="23"/>
      <c r="T126" s="23"/>
      <c r="U126" s="23"/>
      <c r="V126" s="23"/>
    </row>
    <row r="127" spans="1:22">
      <c r="A127" s="157"/>
      <c r="B127" s="157"/>
      <c r="C127" s="157"/>
      <c r="D127" s="23"/>
      <c r="E127" s="23"/>
      <c r="F127" s="23"/>
      <c r="G127" s="23"/>
      <c r="H127" s="23"/>
      <c r="I127" s="23"/>
      <c r="J127" s="23"/>
      <c r="K127" s="23"/>
      <c r="L127" s="23"/>
      <c r="M127" s="23"/>
      <c r="N127" s="23"/>
      <c r="O127" s="23"/>
      <c r="P127" s="23"/>
      <c r="Q127" s="23"/>
      <c r="R127" s="23"/>
      <c r="S127" s="23"/>
      <c r="T127" s="23"/>
      <c r="U127" s="23"/>
      <c r="V127" s="23"/>
    </row>
    <row r="128" spans="1:22">
      <c r="A128" s="157"/>
      <c r="B128" s="157"/>
      <c r="C128" s="157"/>
      <c r="D128" s="23"/>
      <c r="E128" s="23"/>
      <c r="F128" s="23"/>
      <c r="G128" s="23"/>
      <c r="H128" s="23"/>
      <c r="I128" s="23"/>
      <c r="J128" s="23"/>
      <c r="K128" s="23"/>
      <c r="L128" s="23"/>
      <c r="M128" s="23"/>
      <c r="N128" s="23"/>
      <c r="O128" s="23"/>
      <c r="P128" s="23"/>
      <c r="Q128" s="23"/>
      <c r="R128" s="23"/>
      <c r="S128" s="23"/>
      <c r="T128" s="23"/>
      <c r="U128" s="23"/>
      <c r="V128" s="23"/>
    </row>
    <row r="129" spans="1:22">
      <c r="A129" s="157"/>
      <c r="B129" s="157"/>
      <c r="C129" s="157"/>
      <c r="D129" s="23"/>
      <c r="E129" s="23"/>
      <c r="F129" s="23"/>
      <c r="G129" s="23"/>
      <c r="H129" s="23"/>
      <c r="I129" s="23"/>
      <c r="J129" s="23"/>
      <c r="K129" s="23"/>
      <c r="L129" s="23"/>
      <c r="M129" s="23"/>
      <c r="N129" s="23"/>
      <c r="O129" s="23"/>
      <c r="P129" s="23"/>
      <c r="Q129" s="23"/>
      <c r="R129" s="23"/>
      <c r="S129" s="23"/>
      <c r="T129" s="23"/>
      <c r="U129" s="23"/>
      <c r="V129" s="23"/>
    </row>
    <row r="130" spans="1:22">
      <c r="A130" s="157"/>
      <c r="B130" s="157"/>
      <c r="C130" s="157"/>
      <c r="D130" s="23"/>
      <c r="E130" s="23"/>
      <c r="F130" s="23"/>
      <c r="G130" s="23"/>
      <c r="H130" s="23"/>
      <c r="I130" s="23"/>
      <c r="J130" s="23"/>
      <c r="K130" s="23"/>
      <c r="L130" s="23"/>
      <c r="M130" s="23"/>
      <c r="N130" s="23"/>
      <c r="O130" s="23"/>
      <c r="P130" s="23"/>
      <c r="Q130" s="23"/>
      <c r="R130" s="23"/>
      <c r="S130" s="23"/>
      <c r="T130" s="23"/>
      <c r="U130" s="23"/>
      <c r="V130" s="23"/>
    </row>
    <row r="131" spans="1:22">
      <c r="A131" s="157"/>
      <c r="B131" s="157"/>
      <c r="C131" s="157"/>
      <c r="D131" s="23"/>
      <c r="E131" s="23"/>
      <c r="F131" s="23"/>
      <c r="G131" s="23"/>
      <c r="H131" s="23"/>
      <c r="I131" s="23"/>
      <c r="J131" s="23"/>
      <c r="K131" s="23"/>
      <c r="L131" s="23"/>
      <c r="M131" s="23"/>
      <c r="N131" s="23"/>
      <c r="O131" s="23"/>
      <c r="P131" s="23"/>
      <c r="Q131" s="23"/>
      <c r="R131" s="23"/>
      <c r="S131" s="23"/>
      <c r="T131" s="23"/>
      <c r="U131" s="23"/>
      <c r="V131" s="23"/>
    </row>
    <row r="132" spans="1:22">
      <c r="A132" s="157"/>
      <c r="B132" s="157"/>
      <c r="C132" s="157"/>
      <c r="D132" s="23"/>
      <c r="E132" s="23"/>
      <c r="F132" s="23"/>
      <c r="G132" s="23"/>
      <c r="H132" s="23"/>
      <c r="I132" s="23"/>
      <c r="J132" s="23"/>
      <c r="K132" s="23"/>
      <c r="L132" s="23"/>
      <c r="M132" s="23"/>
      <c r="N132" s="23"/>
      <c r="O132" s="23"/>
      <c r="P132" s="23"/>
      <c r="Q132" s="23"/>
      <c r="R132" s="23"/>
      <c r="S132" s="23"/>
      <c r="T132" s="23"/>
      <c r="U132" s="23"/>
      <c r="V132" s="23"/>
    </row>
    <row r="133" spans="1:22">
      <c r="A133" s="157"/>
      <c r="B133" s="157"/>
      <c r="C133" s="157"/>
      <c r="D133" s="23"/>
      <c r="E133" s="23"/>
      <c r="F133" s="23"/>
      <c r="G133" s="23"/>
      <c r="H133" s="23"/>
      <c r="I133" s="23"/>
      <c r="J133" s="23"/>
      <c r="K133" s="23"/>
      <c r="L133" s="23"/>
      <c r="M133" s="23"/>
      <c r="N133" s="23"/>
      <c r="O133" s="23"/>
      <c r="P133" s="23"/>
      <c r="Q133" s="23"/>
      <c r="R133" s="23"/>
      <c r="S133" s="23"/>
      <c r="T133" s="23"/>
      <c r="U133" s="23"/>
      <c r="V133" s="23"/>
    </row>
    <row r="134" spans="1:22">
      <c r="A134" s="157"/>
      <c r="B134" s="157"/>
      <c r="C134" s="157"/>
      <c r="D134" s="23"/>
      <c r="E134" s="23"/>
      <c r="F134" s="23"/>
      <c r="G134" s="23"/>
      <c r="H134" s="23"/>
      <c r="I134" s="23"/>
      <c r="J134" s="23"/>
      <c r="K134" s="23"/>
      <c r="L134" s="23"/>
      <c r="M134" s="23"/>
      <c r="N134" s="23"/>
      <c r="O134" s="23"/>
      <c r="P134" s="23"/>
      <c r="Q134" s="23"/>
      <c r="R134" s="23"/>
      <c r="S134" s="23"/>
      <c r="T134" s="23"/>
      <c r="U134" s="23"/>
      <c r="V134" s="23"/>
    </row>
    <row r="135" spans="1:22">
      <c r="A135" s="157"/>
      <c r="B135" s="157"/>
      <c r="C135" s="157"/>
      <c r="D135" s="23"/>
      <c r="E135" s="23"/>
      <c r="F135" s="23"/>
      <c r="G135" s="23"/>
      <c r="H135" s="23"/>
      <c r="I135" s="23"/>
      <c r="J135" s="23"/>
      <c r="K135" s="23"/>
      <c r="L135" s="23"/>
      <c r="M135" s="23"/>
      <c r="N135" s="23"/>
      <c r="O135" s="23"/>
      <c r="P135" s="23"/>
      <c r="Q135" s="23"/>
      <c r="R135" s="23"/>
      <c r="S135" s="23"/>
      <c r="T135" s="23"/>
      <c r="U135" s="23"/>
      <c r="V135" s="23"/>
    </row>
    <row r="136" spans="1:22">
      <c r="A136" s="157"/>
      <c r="B136" s="157"/>
      <c r="C136" s="157"/>
      <c r="D136" s="23"/>
      <c r="E136" s="23"/>
      <c r="F136" s="23"/>
      <c r="G136" s="23"/>
      <c r="H136" s="23"/>
      <c r="I136" s="23"/>
      <c r="J136" s="23"/>
      <c r="K136" s="23"/>
      <c r="L136" s="23"/>
      <c r="M136" s="23"/>
      <c r="N136" s="23"/>
      <c r="O136" s="23"/>
      <c r="P136" s="23"/>
      <c r="Q136" s="23"/>
      <c r="R136" s="23"/>
      <c r="S136" s="23"/>
      <c r="T136" s="23"/>
      <c r="U136" s="23"/>
      <c r="V136" s="23"/>
    </row>
    <row r="137" spans="1:22">
      <c r="A137" s="157"/>
      <c r="B137" s="157"/>
      <c r="C137" s="157"/>
      <c r="D137" s="23"/>
      <c r="E137" s="23"/>
      <c r="F137" s="23"/>
      <c r="G137" s="23"/>
      <c r="H137" s="23"/>
      <c r="I137" s="23"/>
      <c r="J137" s="23"/>
      <c r="K137" s="23"/>
      <c r="L137" s="23"/>
      <c r="M137" s="23"/>
      <c r="N137" s="23"/>
      <c r="O137" s="23"/>
      <c r="P137" s="23"/>
      <c r="Q137" s="23"/>
      <c r="R137" s="23"/>
      <c r="S137" s="23"/>
      <c r="T137" s="23"/>
      <c r="U137" s="23"/>
      <c r="V137" s="23"/>
    </row>
    <row r="138" spans="1:22">
      <c r="A138" s="157"/>
      <c r="B138" s="157"/>
      <c r="C138" s="157"/>
      <c r="D138" s="23"/>
      <c r="E138" s="23"/>
      <c r="F138" s="23"/>
      <c r="G138" s="23"/>
      <c r="H138" s="23"/>
      <c r="I138" s="23"/>
      <c r="J138" s="23"/>
      <c r="K138" s="23"/>
      <c r="L138" s="23"/>
      <c r="M138" s="23"/>
      <c r="N138" s="23"/>
      <c r="O138" s="23"/>
      <c r="P138" s="23"/>
      <c r="Q138" s="23"/>
      <c r="R138" s="23"/>
      <c r="S138" s="23"/>
      <c r="T138" s="23"/>
      <c r="U138" s="23"/>
      <c r="V138" s="23"/>
    </row>
    <row r="139" spans="1:22">
      <c r="A139" s="157"/>
      <c r="B139" s="157"/>
      <c r="C139" s="157"/>
      <c r="D139" s="23"/>
      <c r="E139" s="23"/>
      <c r="F139" s="23"/>
      <c r="G139" s="23"/>
      <c r="H139" s="23"/>
      <c r="I139" s="23"/>
      <c r="J139" s="23"/>
      <c r="K139" s="23"/>
      <c r="L139" s="23"/>
      <c r="M139" s="23"/>
      <c r="N139" s="23"/>
      <c r="O139" s="23"/>
      <c r="P139" s="23"/>
      <c r="Q139" s="23"/>
      <c r="R139" s="23"/>
      <c r="S139" s="23"/>
      <c r="T139" s="23"/>
      <c r="U139" s="23"/>
      <c r="V139" s="23"/>
    </row>
    <row r="140" spans="1:22">
      <c r="A140" s="157"/>
      <c r="B140" s="157"/>
      <c r="C140" s="157"/>
      <c r="D140" s="23"/>
      <c r="E140" s="23"/>
      <c r="F140" s="23"/>
      <c r="G140" s="23"/>
      <c r="H140" s="23"/>
      <c r="I140" s="23"/>
      <c r="J140" s="23"/>
      <c r="K140" s="23"/>
      <c r="L140" s="23"/>
      <c r="M140" s="23"/>
      <c r="N140" s="23"/>
      <c r="O140" s="23"/>
      <c r="P140" s="23"/>
      <c r="Q140" s="23"/>
      <c r="R140" s="23"/>
      <c r="S140" s="23"/>
      <c r="T140" s="23"/>
      <c r="U140" s="23"/>
      <c r="V140" s="23"/>
    </row>
    <row r="141" spans="1:22">
      <c r="A141" s="157"/>
      <c r="B141" s="157"/>
      <c r="C141" s="157"/>
      <c r="D141" s="23"/>
      <c r="E141" s="23"/>
      <c r="F141" s="23"/>
      <c r="G141" s="23"/>
      <c r="H141" s="23"/>
      <c r="I141" s="23"/>
      <c r="J141" s="23"/>
      <c r="K141" s="23"/>
      <c r="L141" s="23"/>
      <c r="M141" s="23"/>
      <c r="N141" s="23"/>
      <c r="O141" s="23"/>
      <c r="P141" s="23"/>
      <c r="Q141" s="23"/>
      <c r="R141" s="23"/>
      <c r="S141" s="23"/>
      <c r="T141" s="23"/>
      <c r="U141" s="23"/>
      <c r="V141" s="23"/>
    </row>
    <row r="142" spans="1:22">
      <c r="A142" s="157"/>
      <c r="B142" s="157"/>
      <c r="C142" s="157"/>
      <c r="D142" s="23"/>
      <c r="E142" s="23"/>
      <c r="F142" s="23"/>
      <c r="G142" s="23"/>
      <c r="H142" s="23"/>
      <c r="I142" s="23"/>
      <c r="J142" s="23"/>
      <c r="K142" s="23"/>
      <c r="L142" s="23"/>
      <c r="M142" s="23"/>
      <c r="N142" s="23"/>
      <c r="O142" s="23"/>
      <c r="P142" s="23"/>
      <c r="Q142" s="23"/>
      <c r="R142" s="23"/>
      <c r="S142" s="23"/>
      <c r="T142" s="23"/>
      <c r="U142" s="23"/>
      <c r="V142" s="23"/>
    </row>
    <row r="143" spans="1:22">
      <c r="A143" s="157"/>
      <c r="B143" s="157"/>
      <c r="C143" s="157"/>
      <c r="D143" s="23"/>
      <c r="E143" s="23"/>
      <c r="F143" s="23"/>
      <c r="G143" s="23"/>
      <c r="H143" s="23"/>
      <c r="I143" s="23"/>
      <c r="J143" s="23"/>
      <c r="K143" s="23"/>
      <c r="L143" s="23"/>
      <c r="M143" s="23"/>
      <c r="N143" s="23"/>
      <c r="O143" s="23"/>
      <c r="P143" s="23"/>
      <c r="Q143" s="23"/>
      <c r="R143" s="23"/>
      <c r="S143" s="23"/>
      <c r="T143" s="23"/>
      <c r="U143" s="23"/>
      <c r="V143" s="23"/>
    </row>
    <row r="144" spans="1:22">
      <c r="A144" s="157"/>
      <c r="B144" s="157"/>
      <c r="C144" s="157"/>
      <c r="D144" s="23"/>
      <c r="E144" s="23"/>
      <c r="F144" s="23"/>
      <c r="G144" s="23"/>
      <c r="H144" s="23"/>
      <c r="I144" s="23"/>
      <c r="J144" s="23"/>
      <c r="K144" s="23"/>
      <c r="L144" s="23"/>
      <c r="M144" s="23"/>
      <c r="N144" s="23"/>
      <c r="O144" s="23"/>
      <c r="P144" s="23"/>
      <c r="Q144" s="23"/>
      <c r="R144" s="23"/>
      <c r="S144" s="23"/>
      <c r="T144" s="23"/>
      <c r="U144" s="23"/>
      <c r="V144" s="23"/>
    </row>
    <row r="145" spans="1:22">
      <c r="A145" s="157"/>
      <c r="B145" s="157"/>
      <c r="C145" s="157"/>
      <c r="D145" s="23"/>
      <c r="E145" s="23"/>
      <c r="F145" s="23"/>
      <c r="G145" s="23"/>
      <c r="H145" s="23"/>
      <c r="I145" s="23"/>
      <c r="J145" s="23"/>
      <c r="K145" s="23"/>
      <c r="L145" s="23"/>
      <c r="M145" s="23"/>
      <c r="N145" s="23"/>
      <c r="O145" s="23"/>
      <c r="P145" s="23"/>
      <c r="Q145" s="23"/>
      <c r="R145" s="23"/>
      <c r="S145" s="23"/>
      <c r="T145" s="23"/>
      <c r="U145" s="23"/>
      <c r="V145" s="23"/>
    </row>
    <row r="146" spans="1:22">
      <c r="A146" s="157"/>
      <c r="B146" s="157"/>
      <c r="C146" s="157"/>
      <c r="D146" s="23"/>
      <c r="E146" s="23"/>
      <c r="F146" s="23"/>
      <c r="G146" s="23"/>
      <c r="H146" s="23"/>
      <c r="I146" s="23"/>
      <c r="J146" s="23"/>
      <c r="K146" s="23"/>
      <c r="L146" s="23"/>
      <c r="M146" s="23"/>
      <c r="N146" s="23"/>
      <c r="O146" s="23"/>
      <c r="P146" s="23"/>
      <c r="Q146" s="23"/>
      <c r="R146" s="23"/>
      <c r="S146" s="23"/>
      <c r="T146" s="23"/>
      <c r="U146" s="23"/>
      <c r="V146" s="23"/>
    </row>
    <row r="147" spans="1:22">
      <c r="A147" s="157"/>
      <c r="B147" s="157"/>
      <c r="C147" s="157"/>
      <c r="D147" s="23"/>
      <c r="E147" s="23"/>
      <c r="F147" s="23"/>
      <c r="G147" s="23"/>
      <c r="H147" s="23"/>
      <c r="I147" s="23"/>
      <c r="J147" s="23"/>
      <c r="K147" s="23"/>
      <c r="L147" s="23"/>
      <c r="M147" s="23"/>
      <c r="N147" s="23"/>
      <c r="O147" s="23"/>
      <c r="P147" s="23"/>
      <c r="Q147" s="23"/>
      <c r="R147" s="23"/>
      <c r="S147" s="23"/>
      <c r="T147" s="23"/>
      <c r="U147" s="23"/>
      <c r="V147" s="23"/>
    </row>
    <row r="148" spans="1:22">
      <c r="A148" s="157"/>
      <c r="B148" s="157"/>
      <c r="C148" s="157"/>
      <c r="D148" s="23"/>
      <c r="E148" s="23"/>
      <c r="F148" s="23"/>
      <c r="G148" s="23"/>
      <c r="H148" s="23"/>
      <c r="I148" s="23"/>
      <c r="J148" s="23"/>
      <c r="K148" s="23"/>
      <c r="L148" s="23"/>
      <c r="M148" s="23"/>
      <c r="N148" s="23"/>
      <c r="O148" s="23"/>
      <c r="P148" s="23"/>
      <c r="Q148" s="23"/>
      <c r="R148" s="23"/>
      <c r="S148" s="23"/>
      <c r="T148" s="23"/>
      <c r="U148" s="23"/>
      <c r="V148" s="23"/>
    </row>
    <row r="149" spans="1:22">
      <c r="A149" s="157"/>
      <c r="B149" s="157"/>
      <c r="C149" s="157"/>
      <c r="D149" s="23"/>
      <c r="E149" s="23"/>
      <c r="F149" s="23"/>
      <c r="G149" s="23"/>
      <c r="H149" s="23"/>
      <c r="I149" s="23"/>
      <c r="J149" s="23"/>
      <c r="K149" s="23"/>
      <c r="L149" s="23"/>
      <c r="M149" s="23"/>
      <c r="N149" s="23"/>
      <c r="O149" s="23"/>
      <c r="P149" s="23"/>
      <c r="Q149" s="23"/>
      <c r="R149" s="23"/>
      <c r="S149" s="23"/>
      <c r="T149" s="23"/>
      <c r="U149" s="23"/>
      <c r="V149" s="23"/>
    </row>
    <row r="150" spans="1:22">
      <c r="A150" s="157"/>
      <c r="B150" s="157"/>
      <c r="C150" s="157"/>
      <c r="D150" s="23"/>
      <c r="E150" s="23"/>
      <c r="F150" s="23"/>
      <c r="G150" s="23"/>
      <c r="H150" s="23"/>
      <c r="I150" s="23"/>
      <c r="J150" s="23"/>
      <c r="K150" s="23"/>
      <c r="L150" s="23"/>
      <c r="M150" s="23"/>
      <c r="N150" s="23"/>
      <c r="O150" s="23"/>
      <c r="P150" s="23"/>
      <c r="Q150" s="23"/>
      <c r="R150" s="23"/>
      <c r="S150" s="23"/>
      <c r="T150" s="23"/>
      <c r="U150" s="23"/>
      <c r="V150" s="23"/>
    </row>
    <row r="151" spans="1:22">
      <c r="A151" s="157"/>
      <c r="B151" s="157"/>
      <c r="C151" s="157"/>
      <c r="D151" s="23"/>
      <c r="E151" s="23"/>
      <c r="F151" s="23"/>
      <c r="G151" s="23"/>
      <c r="H151" s="23"/>
      <c r="I151" s="23"/>
      <c r="J151" s="23"/>
      <c r="K151" s="23"/>
      <c r="L151" s="23"/>
      <c r="M151" s="23"/>
      <c r="N151" s="23"/>
      <c r="O151" s="23"/>
      <c r="P151" s="23"/>
      <c r="Q151" s="23"/>
      <c r="R151" s="23"/>
      <c r="S151" s="23"/>
      <c r="T151" s="23"/>
      <c r="U151" s="23"/>
      <c r="V151" s="23"/>
    </row>
    <row r="152" spans="1:22">
      <c r="A152" s="157"/>
      <c r="B152" s="157"/>
      <c r="C152" s="157"/>
      <c r="D152" s="23"/>
      <c r="E152" s="23"/>
      <c r="F152" s="23"/>
      <c r="G152" s="23"/>
      <c r="H152" s="23"/>
      <c r="I152" s="23"/>
      <c r="J152" s="23"/>
      <c r="K152" s="23"/>
      <c r="L152" s="23"/>
      <c r="M152" s="23"/>
      <c r="N152" s="23"/>
      <c r="O152" s="23"/>
      <c r="P152" s="23"/>
      <c r="Q152" s="23"/>
      <c r="R152" s="23"/>
      <c r="S152" s="23"/>
      <c r="T152" s="23"/>
      <c r="U152" s="23"/>
      <c r="V152" s="23"/>
    </row>
    <row r="153" spans="1:22">
      <c r="A153" s="157"/>
      <c r="B153" s="157"/>
      <c r="C153" s="157"/>
      <c r="D153" s="23"/>
      <c r="E153" s="23"/>
      <c r="F153" s="23"/>
      <c r="G153" s="23"/>
      <c r="H153" s="23"/>
      <c r="I153" s="23"/>
      <c r="J153" s="23"/>
      <c r="K153" s="23"/>
      <c r="L153" s="23"/>
      <c r="M153" s="23"/>
      <c r="N153" s="23"/>
      <c r="O153" s="23"/>
      <c r="P153" s="23"/>
      <c r="Q153" s="23"/>
      <c r="R153" s="23"/>
      <c r="S153" s="23"/>
      <c r="T153" s="23"/>
      <c r="U153" s="23"/>
      <c r="V153" s="23"/>
    </row>
    <row r="154" spans="1:22">
      <c r="A154" s="157"/>
      <c r="B154" s="157"/>
      <c r="C154" s="157"/>
      <c r="D154" s="23"/>
      <c r="E154" s="23"/>
      <c r="F154" s="23"/>
      <c r="G154" s="23"/>
      <c r="H154" s="23"/>
      <c r="I154" s="23"/>
      <c r="J154" s="23"/>
      <c r="K154" s="23"/>
      <c r="L154" s="23"/>
      <c r="M154" s="23"/>
      <c r="N154" s="23"/>
      <c r="O154" s="23"/>
      <c r="P154" s="23"/>
      <c r="Q154" s="23"/>
      <c r="R154" s="23"/>
      <c r="S154" s="23"/>
      <c r="T154" s="23"/>
      <c r="U154" s="23"/>
      <c r="V154" s="23"/>
    </row>
    <row r="155" spans="1:22">
      <c r="A155" s="157"/>
      <c r="B155" s="157"/>
      <c r="C155" s="157"/>
      <c r="D155" s="23"/>
      <c r="E155" s="23"/>
      <c r="F155" s="23"/>
      <c r="G155" s="23"/>
      <c r="H155" s="23"/>
      <c r="I155" s="23"/>
      <c r="J155" s="23"/>
      <c r="K155" s="23"/>
      <c r="L155" s="23"/>
      <c r="M155" s="23"/>
      <c r="N155" s="23"/>
      <c r="O155" s="23"/>
      <c r="P155" s="23"/>
      <c r="Q155" s="23"/>
      <c r="R155" s="23"/>
      <c r="S155" s="23"/>
      <c r="T155" s="23"/>
      <c r="U155" s="23"/>
      <c r="V155" s="23"/>
    </row>
    <row r="156" spans="1:22">
      <c r="A156" s="157"/>
      <c r="B156" s="157"/>
      <c r="C156" s="157"/>
      <c r="D156" s="23"/>
      <c r="E156" s="23"/>
      <c r="F156" s="23"/>
      <c r="G156" s="23"/>
      <c r="H156" s="23"/>
      <c r="I156" s="23"/>
      <c r="J156" s="23"/>
      <c r="K156" s="23"/>
      <c r="L156" s="23"/>
      <c r="M156" s="23"/>
      <c r="N156" s="23"/>
      <c r="O156" s="23"/>
      <c r="P156" s="23"/>
      <c r="Q156" s="23"/>
      <c r="R156" s="23"/>
      <c r="S156" s="23"/>
      <c r="T156" s="23"/>
      <c r="U156" s="23"/>
      <c r="V156" s="23"/>
    </row>
    <row r="157" spans="1:22">
      <c r="A157" s="157"/>
      <c r="B157" s="157"/>
      <c r="C157" s="157"/>
      <c r="D157" s="23"/>
      <c r="E157" s="23"/>
      <c r="F157" s="23"/>
      <c r="G157" s="23"/>
      <c r="H157" s="23"/>
      <c r="I157" s="23"/>
      <c r="J157" s="23"/>
      <c r="K157" s="23"/>
      <c r="L157" s="23"/>
      <c r="M157" s="23"/>
      <c r="N157" s="23"/>
      <c r="O157" s="23"/>
      <c r="P157" s="23"/>
      <c r="Q157" s="23"/>
      <c r="R157" s="23"/>
      <c r="S157" s="23"/>
      <c r="T157" s="23"/>
      <c r="U157" s="23"/>
      <c r="V157" s="23"/>
    </row>
    <row r="158" spans="1:22">
      <c r="A158" s="157"/>
      <c r="B158" s="157"/>
      <c r="C158" s="157"/>
      <c r="D158" s="23"/>
      <c r="E158" s="23"/>
      <c r="F158" s="23"/>
      <c r="G158" s="23"/>
      <c r="H158" s="23"/>
      <c r="I158" s="23"/>
      <c r="J158" s="23"/>
      <c r="K158" s="23"/>
      <c r="L158" s="23"/>
      <c r="M158" s="23"/>
      <c r="N158" s="23"/>
      <c r="O158" s="23"/>
      <c r="P158" s="23"/>
      <c r="Q158" s="23"/>
      <c r="R158" s="23"/>
      <c r="S158" s="23"/>
      <c r="T158" s="23"/>
      <c r="U158" s="23"/>
      <c r="V158" s="23"/>
    </row>
    <row r="159" spans="1:22">
      <c r="A159" s="157"/>
      <c r="B159" s="157"/>
      <c r="C159" s="157"/>
      <c r="D159" s="23"/>
      <c r="E159" s="23"/>
      <c r="F159" s="23"/>
      <c r="G159" s="23"/>
      <c r="H159" s="23"/>
      <c r="I159" s="23"/>
      <c r="J159" s="23"/>
      <c r="K159" s="23"/>
      <c r="L159" s="23"/>
      <c r="M159" s="23"/>
      <c r="N159" s="23"/>
      <c r="O159" s="23"/>
      <c r="P159" s="23"/>
      <c r="Q159" s="23"/>
      <c r="R159" s="23"/>
      <c r="S159" s="23"/>
      <c r="T159" s="23"/>
      <c r="U159" s="23"/>
      <c r="V159" s="23"/>
    </row>
    <row r="160" spans="1:22">
      <c r="A160" s="157"/>
      <c r="B160" s="157"/>
      <c r="C160" s="157"/>
      <c r="D160" s="23"/>
      <c r="E160" s="23"/>
      <c r="F160" s="23"/>
      <c r="G160" s="23"/>
      <c r="H160" s="23"/>
      <c r="I160" s="23"/>
      <c r="J160" s="23"/>
      <c r="K160" s="23"/>
      <c r="L160" s="23"/>
      <c r="M160" s="23"/>
      <c r="N160" s="23"/>
      <c r="O160" s="23"/>
      <c r="P160" s="23"/>
      <c r="Q160" s="23"/>
      <c r="R160" s="23"/>
      <c r="S160" s="23"/>
      <c r="T160" s="23"/>
      <c r="U160" s="23"/>
      <c r="V160" s="23"/>
    </row>
    <row r="161" spans="1:22">
      <c r="A161" s="157"/>
      <c r="B161" s="157"/>
      <c r="C161" s="157"/>
      <c r="D161" s="23"/>
      <c r="E161" s="23"/>
      <c r="F161" s="23"/>
      <c r="G161" s="23"/>
      <c r="H161" s="23"/>
      <c r="I161" s="23"/>
      <c r="J161" s="23"/>
      <c r="K161" s="23"/>
      <c r="L161" s="23"/>
      <c r="M161" s="23"/>
      <c r="N161" s="23"/>
      <c r="O161" s="23"/>
      <c r="P161" s="23"/>
      <c r="Q161" s="23"/>
      <c r="R161" s="23"/>
      <c r="S161" s="23"/>
      <c r="T161" s="23"/>
      <c r="U161" s="23"/>
      <c r="V161" s="23"/>
    </row>
    <row r="162" spans="1:22">
      <c r="A162" s="157"/>
      <c r="B162" s="157"/>
      <c r="C162" s="157"/>
      <c r="D162" s="23"/>
      <c r="E162" s="23"/>
      <c r="F162" s="23"/>
      <c r="G162" s="23"/>
      <c r="H162" s="23"/>
      <c r="I162" s="23"/>
      <c r="J162" s="23"/>
      <c r="K162" s="23"/>
      <c r="L162" s="23"/>
      <c r="M162" s="23"/>
      <c r="N162" s="23"/>
      <c r="O162" s="23"/>
      <c r="P162" s="23"/>
      <c r="Q162" s="23"/>
      <c r="R162" s="23"/>
      <c r="S162" s="23"/>
      <c r="T162" s="23"/>
      <c r="U162" s="23"/>
      <c r="V162" s="23"/>
    </row>
    <row r="163" spans="1:22">
      <c r="A163" s="157"/>
      <c r="B163" s="157"/>
      <c r="C163" s="157"/>
      <c r="D163" s="23"/>
      <c r="E163" s="23"/>
      <c r="F163" s="23"/>
      <c r="G163" s="23"/>
      <c r="H163" s="23"/>
      <c r="I163" s="23"/>
      <c r="J163" s="23"/>
      <c r="K163" s="23"/>
      <c r="L163" s="23"/>
      <c r="M163" s="23"/>
      <c r="N163" s="23"/>
      <c r="O163" s="23"/>
      <c r="P163" s="23"/>
      <c r="Q163" s="23"/>
      <c r="R163" s="23"/>
      <c r="S163" s="23"/>
      <c r="T163" s="23"/>
      <c r="U163" s="23"/>
      <c r="V163" s="23"/>
    </row>
    <row r="164" spans="1:22">
      <c r="A164" s="157"/>
      <c r="B164" s="157"/>
      <c r="C164" s="157"/>
      <c r="D164" s="23"/>
      <c r="E164" s="23"/>
      <c r="F164" s="23"/>
      <c r="G164" s="23"/>
      <c r="H164" s="23"/>
      <c r="I164" s="23"/>
      <c r="J164" s="23"/>
      <c r="K164" s="23"/>
      <c r="L164" s="23"/>
      <c r="M164" s="23"/>
      <c r="N164" s="23"/>
      <c r="O164" s="23"/>
      <c r="P164" s="23"/>
      <c r="Q164" s="23"/>
      <c r="R164" s="23"/>
      <c r="S164" s="23"/>
      <c r="T164" s="23"/>
      <c r="U164" s="23"/>
      <c r="V164" s="23"/>
    </row>
    <row r="165" spans="1:22">
      <c r="A165" s="157"/>
      <c r="B165" s="157"/>
      <c r="C165" s="157"/>
      <c r="D165" s="23"/>
      <c r="E165" s="23"/>
      <c r="F165" s="23"/>
      <c r="G165" s="23"/>
      <c r="H165" s="23"/>
      <c r="I165" s="23"/>
      <c r="J165" s="23"/>
      <c r="K165" s="23"/>
      <c r="L165" s="23"/>
      <c r="M165" s="23"/>
      <c r="N165" s="23"/>
      <c r="O165" s="23"/>
      <c r="P165" s="23"/>
      <c r="Q165" s="23"/>
      <c r="R165" s="23"/>
      <c r="S165" s="23"/>
      <c r="T165" s="23"/>
      <c r="U165" s="23"/>
      <c r="V165" s="23"/>
    </row>
    <row r="166" spans="1:22">
      <c r="A166" s="157"/>
      <c r="B166" s="157"/>
      <c r="C166" s="157"/>
      <c r="D166" s="23"/>
      <c r="E166" s="23"/>
      <c r="F166" s="23"/>
      <c r="G166" s="23"/>
      <c r="H166" s="23"/>
      <c r="I166" s="23"/>
      <c r="J166" s="23"/>
      <c r="K166" s="23"/>
      <c r="L166" s="23"/>
      <c r="M166" s="23"/>
      <c r="N166" s="23"/>
      <c r="O166" s="23"/>
      <c r="P166" s="23"/>
      <c r="Q166" s="23"/>
      <c r="R166" s="23"/>
      <c r="S166" s="23"/>
      <c r="T166" s="23"/>
      <c r="U166" s="23"/>
      <c r="V166" s="23"/>
    </row>
    <row r="167" spans="1:22">
      <c r="A167" s="157"/>
      <c r="B167" s="157"/>
      <c r="C167" s="157"/>
      <c r="D167" s="23"/>
      <c r="E167" s="23"/>
      <c r="F167" s="23"/>
      <c r="G167" s="23"/>
      <c r="H167" s="23"/>
      <c r="I167" s="23"/>
      <c r="J167" s="23"/>
      <c r="K167" s="23"/>
      <c r="L167" s="23"/>
      <c r="M167" s="23"/>
      <c r="N167" s="23"/>
      <c r="O167" s="23"/>
      <c r="P167" s="23"/>
      <c r="Q167" s="23"/>
      <c r="R167" s="23"/>
      <c r="S167" s="23"/>
      <c r="T167" s="23"/>
      <c r="U167" s="23"/>
      <c r="V167" s="23"/>
    </row>
    <row r="168" spans="1:22">
      <c r="A168" s="157"/>
      <c r="B168" s="157"/>
      <c r="C168" s="157"/>
      <c r="D168" s="23"/>
      <c r="E168" s="23"/>
      <c r="F168" s="23"/>
      <c r="G168" s="23"/>
      <c r="H168" s="23"/>
      <c r="I168" s="23"/>
      <c r="J168" s="23"/>
      <c r="K168" s="23"/>
      <c r="L168" s="23"/>
      <c r="M168" s="23"/>
      <c r="N168" s="23"/>
      <c r="O168" s="23"/>
      <c r="P168" s="23"/>
      <c r="Q168" s="23"/>
      <c r="R168" s="23"/>
      <c r="S168" s="23"/>
      <c r="T168" s="23"/>
      <c r="U168" s="23"/>
      <c r="V168" s="23"/>
    </row>
    <row r="169" spans="1:22">
      <c r="A169" s="157"/>
      <c r="B169" s="157"/>
      <c r="C169" s="157"/>
      <c r="D169" s="23"/>
      <c r="E169" s="23"/>
      <c r="F169" s="23"/>
      <c r="G169" s="23"/>
      <c r="H169" s="23"/>
      <c r="I169" s="23"/>
      <c r="J169" s="23"/>
      <c r="K169" s="23"/>
      <c r="L169" s="23"/>
      <c r="M169" s="23"/>
      <c r="N169" s="23"/>
      <c r="O169" s="23"/>
      <c r="P169" s="23"/>
      <c r="Q169" s="23"/>
      <c r="R169" s="23"/>
      <c r="S169" s="23"/>
      <c r="T169" s="23"/>
      <c r="U169" s="23"/>
      <c r="V169" s="23"/>
    </row>
    <row r="170" spans="1:22">
      <c r="A170" s="157"/>
      <c r="B170" s="157"/>
      <c r="C170" s="157"/>
      <c r="D170" s="23"/>
      <c r="E170" s="23"/>
      <c r="F170" s="23"/>
      <c r="G170" s="23"/>
      <c r="H170" s="23"/>
      <c r="I170" s="23"/>
      <c r="J170" s="23"/>
      <c r="K170" s="23"/>
      <c r="L170" s="23"/>
      <c r="M170" s="23"/>
      <c r="N170" s="23"/>
      <c r="O170" s="23"/>
      <c r="P170" s="23"/>
      <c r="Q170" s="23"/>
      <c r="R170" s="23"/>
      <c r="S170" s="23"/>
      <c r="T170" s="23"/>
      <c r="U170" s="23"/>
      <c r="V170" s="23"/>
    </row>
    <row r="171" spans="1:22">
      <c r="A171" s="157"/>
      <c r="B171" s="157"/>
      <c r="C171" s="157"/>
      <c r="D171" s="23"/>
      <c r="E171" s="23"/>
      <c r="F171" s="23"/>
      <c r="G171" s="23"/>
      <c r="H171" s="23"/>
      <c r="I171" s="23"/>
      <c r="J171" s="23"/>
      <c r="K171" s="23"/>
      <c r="L171" s="23"/>
      <c r="M171" s="23"/>
      <c r="N171" s="23"/>
      <c r="O171" s="23"/>
      <c r="P171" s="23"/>
      <c r="Q171" s="23"/>
      <c r="R171" s="23"/>
      <c r="S171" s="23"/>
      <c r="T171" s="23"/>
      <c r="U171" s="23"/>
      <c r="V171" s="23"/>
    </row>
    <row r="172" spans="1:22">
      <c r="A172" s="157"/>
      <c r="B172" s="157"/>
      <c r="C172" s="157"/>
      <c r="D172" s="23"/>
      <c r="E172" s="23"/>
      <c r="F172" s="23"/>
      <c r="G172" s="23"/>
      <c r="H172" s="23"/>
      <c r="I172" s="23"/>
      <c r="J172" s="23"/>
      <c r="K172" s="23"/>
      <c r="L172" s="23"/>
      <c r="M172" s="23"/>
      <c r="N172" s="23"/>
      <c r="O172" s="23"/>
      <c r="P172" s="23"/>
      <c r="Q172" s="23"/>
      <c r="R172" s="23"/>
      <c r="S172" s="23"/>
      <c r="T172" s="23"/>
      <c r="U172" s="23"/>
      <c r="V172" s="23"/>
    </row>
    <row r="173" spans="1:22">
      <c r="A173" s="157"/>
      <c r="B173" s="157"/>
      <c r="C173" s="157"/>
      <c r="D173" s="23"/>
      <c r="E173" s="23"/>
      <c r="F173" s="23"/>
      <c r="G173" s="23"/>
      <c r="H173" s="23"/>
      <c r="I173" s="23"/>
      <c r="J173" s="23"/>
      <c r="K173" s="23"/>
      <c r="L173" s="23"/>
      <c r="M173" s="23"/>
      <c r="N173" s="23"/>
      <c r="O173" s="23"/>
      <c r="P173" s="23"/>
      <c r="Q173" s="23"/>
      <c r="R173" s="23"/>
      <c r="S173" s="23"/>
      <c r="T173" s="23"/>
      <c r="U173" s="23"/>
      <c r="V173" s="23"/>
    </row>
    <row r="174" spans="1:22">
      <c r="A174" s="157"/>
      <c r="B174" s="157"/>
      <c r="C174" s="157"/>
      <c r="D174" s="23"/>
      <c r="E174" s="23"/>
      <c r="F174" s="23"/>
      <c r="G174" s="23"/>
      <c r="H174" s="23"/>
      <c r="I174" s="23"/>
      <c r="J174" s="23"/>
      <c r="K174" s="23"/>
      <c r="L174" s="23"/>
      <c r="M174" s="23"/>
      <c r="N174" s="23"/>
      <c r="O174" s="23"/>
      <c r="P174" s="23"/>
      <c r="Q174" s="23"/>
      <c r="R174" s="23"/>
      <c r="S174" s="23"/>
      <c r="T174" s="23"/>
      <c r="U174" s="23"/>
      <c r="V174" s="23"/>
    </row>
    <row r="175" spans="1:22">
      <c r="A175" s="157"/>
      <c r="B175" s="157"/>
      <c r="C175" s="157"/>
      <c r="D175" s="23"/>
      <c r="E175" s="23"/>
      <c r="F175" s="23"/>
      <c r="G175" s="23"/>
      <c r="H175" s="23"/>
      <c r="I175" s="23"/>
      <c r="J175" s="23"/>
      <c r="K175" s="23"/>
      <c r="L175" s="23"/>
      <c r="M175" s="23"/>
      <c r="N175" s="23"/>
      <c r="O175" s="23"/>
      <c r="P175" s="23"/>
      <c r="Q175" s="23"/>
      <c r="R175" s="23"/>
      <c r="S175" s="23"/>
      <c r="T175" s="23"/>
      <c r="U175" s="23"/>
      <c r="V175" s="23"/>
    </row>
    <row r="176" spans="1:22">
      <c r="A176" s="157"/>
      <c r="B176" s="157"/>
      <c r="C176" s="157"/>
      <c r="D176" s="23"/>
      <c r="E176" s="23"/>
      <c r="F176" s="23"/>
      <c r="G176" s="23"/>
      <c r="H176" s="23"/>
      <c r="I176" s="23"/>
      <c r="J176" s="23"/>
      <c r="K176" s="23"/>
      <c r="L176" s="23"/>
      <c r="M176" s="23"/>
      <c r="N176" s="23"/>
      <c r="O176" s="23"/>
      <c r="P176" s="23"/>
      <c r="Q176" s="23"/>
      <c r="R176" s="23"/>
      <c r="S176" s="23"/>
      <c r="T176" s="23"/>
      <c r="U176" s="23"/>
      <c r="V176" s="23"/>
    </row>
    <row r="177" spans="1:22">
      <c r="A177" s="157"/>
      <c r="B177" s="157"/>
      <c r="C177" s="157"/>
      <c r="D177" s="23"/>
      <c r="E177" s="23"/>
      <c r="F177" s="23"/>
      <c r="G177" s="23"/>
      <c r="H177" s="23"/>
      <c r="I177" s="23"/>
      <c r="J177" s="23"/>
      <c r="K177" s="23"/>
      <c r="L177" s="23"/>
      <c r="M177" s="23"/>
      <c r="N177" s="23"/>
      <c r="O177" s="23"/>
      <c r="P177" s="23"/>
      <c r="Q177" s="23"/>
      <c r="R177" s="23"/>
      <c r="S177" s="23"/>
      <c r="T177" s="23"/>
      <c r="U177" s="23"/>
      <c r="V177" s="23"/>
    </row>
    <row r="178" spans="1:22">
      <c r="A178" s="157"/>
      <c r="B178" s="157"/>
      <c r="C178" s="157"/>
      <c r="D178" s="23"/>
      <c r="E178" s="23"/>
      <c r="F178" s="23"/>
      <c r="G178" s="23"/>
      <c r="H178" s="23"/>
      <c r="I178" s="23"/>
      <c r="J178" s="23"/>
      <c r="K178" s="23"/>
      <c r="L178" s="23"/>
      <c r="M178" s="23"/>
      <c r="N178" s="23"/>
      <c r="O178" s="23"/>
      <c r="P178" s="23"/>
      <c r="Q178" s="23"/>
      <c r="R178" s="23"/>
      <c r="S178" s="23"/>
      <c r="T178" s="23"/>
      <c r="U178" s="23"/>
      <c r="V178" s="23"/>
    </row>
    <row r="179" spans="1:22">
      <c r="A179" s="157"/>
      <c r="B179" s="157"/>
      <c r="C179" s="157"/>
      <c r="D179" s="23"/>
      <c r="E179" s="23"/>
      <c r="F179" s="23"/>
      <c r="G179" s="23"/>
      <c r="H179" s="23"/>
      <c r="I179" s="23"/>
      <c r="J179" s="23"/>
      <c r="K179" s="23"/>
      <c r="L179" s="23"/>
      <c r="M179" s="23"/>
      <c r="N179" s="23"/>
      <c r="O179" s="23"/>
      <c r="P179" s="23"/>
      <c r="Q179" s="23"/>
      <c r="R179" s="23"/>
      <c r="S179" s="23"/>
      <c r="T179" s="23"/>
      <c r="U179" s="23"/>
      <c r="V179" s="23"/>
    </row>
    <row r="180" spans="1:22">
      <c r="A180" s="157"/>
      <c r="B180" s="157"/>
      <c r="C180" s="157"/>
      <c r="D180" s="23"/>
      <c r="E180" s="23"/>
      <c r="F180" s="23"/>
      <c r="G180" s="23"/>
      <c r="H180" s="23"/>
      <c r="I180" s="23"/>
      <c r="J180" s="23"/>
      <c r="K180" s="23"/>
      <c r="L180" s="23"/>
      <c r="M180" s="23"/>
      <c r="N180" s="23"/>
      <c r="O180" s="23"/>
      <c r="P180" s="23"/>
      <c r="Q180" s="23"/>
      <c r="R180" s="23"/>
      <c r="S180" s="23"/>
      <c r="T180" s="23"/>
      <c r="U180" s="23"/>
      <c r="V180" s="23"/>
    </row>
    <row r="181" spans="1:22">
      <c r="A181" s="157"/>
      <c r="B181" s="157"/>
      <c r="C181" s="157"/>
      <c r="D181" s="23"/>
      <c r="E181" s="23"/>
      <c r="F181" s="23"/>
      <c r="G181" s="23"/>
      <c r="H181" s="23"/>
      <c r="I181" s="23"/>
      <c r="J181" s="23"/>
      <c r="K181" s="23"/>
      <c r="L181" s="23"/>
      <c r="M181" s="23"/>
      <c r="N181" s="23"/>
      <c r="O181" s="23"/>
      <c r="P181" s="23"/>
      <c r="Q181" s="23"/>
      <c r="R181" s="23"/>
      <c r="S181" s="23"/>
      <c r="T181" s="23"/>
      <c r="U181" s="23"/>
      <c r="V181" s="23"/>
    </row>
    <row r="182" spans="1:22">
      <c r="A182" s="157"/>
      <c r="B182" s="157"/>
      <c r="C182" s="157"/>
      <c r="D182" s="23"/>
      <c r="E182" s="23"/>
      <c r="F182" s="23"/>
      <c r="G182" s="23"/>
      <c r="H182" s="23"/>
      <c r="I182" s="23"/>
      <c r="J182" s="23"/>
      <c r="K182" s="23"/>
      <c r="L182" s="23"/>
      <c r="M182" s="23"/>
      <c r="N182" s="23"/>
      <c r="O182" s="23"/>
      <c r="P182" s="23"/>
      <c r="Q182" s="23"/>
      <c r="R182" s="23"/>
      <c r="S182" s="23"/>
      <c r="T182" s="23"/>
      <c r="U182" s="23"/>
      <c r="V182" s="23"/>
    </row>
    <row r="183" spans="1:22">
      <c r="A183" s="157"/>
      <c r="B183" s="157"/>
      <c r="C183" s="157"/>
      <c r="D183" s="23"/>
      <c r="E183" s="23"/>
      <c r="F183" s="23"/>
      <c r="G183" s="23"/>
      <c r="H183" s="23"/>
      <c r="I183" s="23"/>
      <c r="J183" s="23"/>
      <c r="K183" s="23"/>
      <c r="L183" s="23"/>
      <c r="M183" s="23"/>
      <c r="N183" s="23"/>
      <c r="O183" s="23"/>
      <c r="P183" s="23"/>
      <c r="Q183" s="23"/>
      <c r="R183" s="23"/>
      <c r="S183" s="23"/>
      <c r="T183" s="23"/>
      <c r="U183" s="23"/>
      <c r="V183" s="23"/>
    </row>
    <row r="184" spans="1:22">
      <c r="A184" s="157"/>
      <c r="B184" s="157"/>
      <c r="C184" s="157"/>
      <c r="D184" s="23"/>
      <c r="E184" s="23"/>
      <c r="F184" s="23"/>
      <c r="G184" s="23"/>
      <c r="H184" s="23"/>
      <c r="I184" s="23"/>
      <c r="J184" s="23"/>
      <c r="K184" s="23"/>
      <c r="L184" s="23"/>
      <c r="M184" s="23"/>
      <c r="N184" s="23"/>
      <c r="O184" s="23"/>
      <c r="P184" s="23"/>
      <c r="Q184" s="23"/>
      <c r="R184" s="23"/>
      <c r="S184" s="23"/>
      <c r="T184" s="23"/>
      <c r="U184" s="23"/>
      <c r="V184" s="23"/>
    </row>
    <row r="185" spans="1:22">
      <c r="A185" s="157"/>
      <c r="B185" s="157"/>
      <c r="C185" s="157"/>
      <c r="D185" s="23"/>
      <c r="E185" s="23"/>
      <c r="F185" s="23"/>
      <c r="G185" s="23"/>
      <c r="H185" s="23"/>
      <c r="I185" s="23"/>
      <c r="J185" s="23"/>
      <c r="K185" s="23"/>
      <c r="L185" s="23"/>
      <c r="M185" s="23"/>
      <c r="N185" s="23"/>
      <c r="O185" s="23"/>
      <c r="P185" s="23"/>
      <c r="Q185" s="23"/>
      <c r="R185" s="23"/>
      <c r="S185" s="23"/>
      <c r="T185" s="23"/>
      <c r="U185" s="23"/>
      <c r="V185" s="23"/>
    </row>
    <row r="186" spans="1:22">
      <c r="A186" s="157"/>
      <c r="B186" s="157"/>
      <c r="C186" s="157"/>
      <c r="D186" s="23"/>
      <c r="E186" s="23"/>
      <c r="F186" s="23"/>
      <c r="G186" s="23"/>
      <c r="H186" s="23"/>
      <c r="I186" s="23"/>
      <c r="J186" s="23"/>
      <c r="K186" s="23"/>
      <c r="L186" s="23"/>
      <c r="M186" s="23"/>
      <c r="N186" s="23"/>
      <c r="O186" s="23"/>
      <c r="P186" s="23"/>
      <c r="Q186" s="23"/>
      <c r="R186" s="23"/>
      <c r="S186" s="23"/>
      <c r="T186" s="23"/>
      <c r="U186" s="23"/>
      <c r="V186" s="23"/>
    </row>
    <row r="187" spans="1:22">
      <c r="A187" s="157"/>
      <c r="B187" s="157"/>
      <c r="C187" s="157"/>
      <c r="D187" s="23"/>
      <c r="E187" s="23"/>
      <c r="F187" s="23"/>
      <c r="G187" s="23"/>
      <c r="H187" s="23"/>
      <c r="I187" s="23"/>
      <c r="J187" s="23"/>
      <c r="K187" s="23"/>
      <c r="L187" s="23"/>
      <c r="M187" s="23"/>
      <c r="N187" s="23"/>
      <c r="O187" s="23"/>
      <c r="P187" s="23"/>
      <c r="Q187" s="23"/>
      <c r="R187" s="23"/>
      <c r="S187" s="23"/>
      <c r="T187" s="23"/>
      <c r="U187" s="23"/>
      <c r="V187" s="23"/>
    </row>
    <row r="188" spans="1:22">
      <c r="A188" s="157"/>
      <c r="B188" s="157"/>
      <c r="C188" s="157"/>
      <c r="D188" s="23"/>
      <c r="E188" s="23"/>
      <c r="F188" s="23"/>
      <c r="G188" s="23"/>
      <c r="H188" s="23"/>
      <c r="I188" s="23"/>
      <c r="J188" s="23"/>
      <c r="K188" s="23"/>
      <c r="L188" s="23"/>
      <c r="M188" s="23"/>
      <c r="N188" s="23"/>
      <c r="O188" s="23"/>
      <c r="P188" s="23"/>
      <c r="Q188" s="23"/>
      <c r="R188" s="23"/>
      <c r="S188" s="23"/>
      <c r="T188" s="23"/>
      <c r="U188" s="23"/>
      <c r="V188" s="23"/>
    </row>
    <row r="189" spans="1:22">
      <c r="A189" s="157"/>
      <c r="B189" s="157"/>
      <c r="C189" s="157"/>
      <c r="D189" s="23"/>
      <c r="E189" s="23"/>
      <c r="F189" s="23"/>
      <c r="G189" s="23"/>
      <c r="H189" s="23"/>
      <c r="I189" s="23"/>
      <c r="J189" s="23"/>
      <c r="K189" s="23"/>
      <c r="L189" s="23"/>
      <c r="M189" s="23"/>
      <c r="N189" s="23"/>
      <c r="O189" s="23"/>
      <c r="P189" s="23"/>
      <c r="Q189" s="23"/>
      <c r="R189" s="23"/>
      <c r="S189" s="23"/>
      <c r="T189" s="23"/>
      <c r="U189" s="23"/>
      <c r="V189" s="23"/>
    </row>
    <row r="190" spans="1:22">
      <c r="A190" s="157"/>
      <c r="B190" s="157"/>
      <c r="C190" s="157"/>
      <c r="D190" s="23"/>
      <c r="E190" s="23"/>
      <c r="F190" s="23"/>
      <c r="G190" s="23"/>
      <c r="H190" s="23"/>
      <c r="I190" s="23"/>
      <c r="J190" s="23"/>
      <c r="K190" s="23"/>
      <c r="L190" s="23"/>
      <c r="M190" s="23"/>
      <c r="N190" s="23"/>
      <c r="O190" s="23"/>
      <c r="P190" s="23"/>
      <c r="Q190" s="23"/>
      <c r="R190" s="23"/>
      <c r="S190" s="23"/>
      <c r="T190" s="23"/>
      <c r="U190" s="23"/>
      <c r="V190" s="23"/>
    </row>
    <row r="191" spans="1:22">
      <c r="A191" s="157"/>
      <c r="B191" s="157"/>
      <c r="C191" s="157"/>
      <c r="D191" s="23"/>
      <c r="E191" s="23"/>
      <c r="F191" s="23"/>
      <c r="G191" s="23"/>
      <c r="H191" s="23"/>
      <c r="I191" s="23"/>
      <c r="J191" s="23"/>
      <c r="K191" s="23"/>
      <c r="L191" s="23"/>
      <c r="M191" s="23"/>
      <c r="N191" s="23"/>
      <c r="O191" s="23"/>
      <c r="P191" s="23"/>
      <c r="Q191" s="23"/>
      <c r="R191" s="23"/>
      <c r="S191" s="23"/>
      <c r="T191" s="23"/>
      <c r="U191" s="23"/>
      <c r="V191" s="23"/>
    </row>
    <row r="192" spans="1:22">
      <c r="A192" s="157"/>
      <c r="B192" s="157"/>
      <c r="C192" s="157"/>
      <c r="D192" s="23"/>
      <c r="E192" s="23"/>
      <c r="F192" s="23"/>
      <c r="G192" s="23"/>
      <c r="H192" s="23"/>
      <c r="I192" s="23"/>
      <c r="J192" s="23"/>
      <c r="K192" s="23"/>
      <c r="L192" s="23"/>
      <c r="M192" s="23"/>
      <c r="N192" s="23"/>
      <c r="O192" s="23"/>
      <c r="P192" s="23"/>
      <c r="Q192" s="23"/>
      <c r="R192" s="23"/>
      <c r="S192" s="23"/>
      <c r="T192" s="23"/>
      <c r="U192" s="23"/>
      <c r="V192" s="23"/>
    </row>
    <row r="193" spans="1:22">
      <c r="A193" s="157"/>
      <c r="B193" s="157"/>
      <c r="C193" s="157"/>
      <c r="D193" s="23"/>
      <c r="E193" s="23"/>
      <c r="F193" s="23"/>
      <c r="G193" s="23"/>
      <c r="H193" s="23"/>
      <c r="I193" s="23"/>
      <c r="J193" s="23"/>
      <c r="K193" s="23"/>
      <c r="L193" s="23"/>
      <c r="M193" s="23"/>
      <c r="N193" s="23"/>
      <c r="O193" s="23"/>
      <c r="P193" s="23"/>
      <c r="Q193" s="23"/>
      <c r="R193" s="23"/>
      <c r="S193" s="23"/>
      <c r="T193" s="23"/>
      <c r="U193" s="23"/>
      <c r="V193" s="23"/>
    </row>
    <row r="194" spans="1:22">
      <c r="A194" s="157"/>
      <c r="B194" s="157"/>
      <c r="C194" s="157"/>
      <c r="D194" s="23"/>
      <c r="E194" s="23"/>
      <c r="F194" s="23"/>
      <c r="G194" s="23"/>
      <c r="H194" s="23"/>
      <c r="I194" s="23"/>
      <c r="J194" s="23"/>
      <c r="K194" s="23"/>
      <c r="L194" s="23"/>
      <c r="M194" s="23"/>
      <c r="N194" s="23"/>
      <c r="O194" s="23"/>
      <c r="P194" s="23"/>
      <c r="Q194" s="23"/>
      <c r="R194" s="23"/>
      <c r="S194" s="23"/>
      <c r="T194" s="23"/>
      <c r="U194" s="23"/>
      <c r="V194" s="23"/>
    </row>
    <row r="195" spans="1:22">
      <c r="A195" s="157"/>
      <c r="B195" s="157"/>
      <c r="C195" s="157"/>
      <c r="D195" s="23"/>
      <c r="E195" s="23"/>
      <c r="F195" s="23"/>
      <c r="G195" s="23"/>
      <c r="H195" s="23"/>
      <c r="I195" s="23"/>
      <c r="J195" s="23"/>
      <c r="K195" s="23"/>
      <c r="L195" s="23"/>
      <c r="M195" s="23"/>
      <c r="N195" s="23"/>
      <c r="O195" s="23"/>
      <c r="P195" s="23"/>
      <c r="Q195" s="23"/>
      <c r="R195" s="23"/>
      <c r="S195" s="23"/>
      <c r="T195" s="23"/>
      <c r="U195" s="23"/>
      <c r="V195" s="23"/>
    </row>
    <row r="196" spans="1:22">
      <c r="A196" s="157"/>
      <c r="B196" s="157"/>
      <c r="C196" s="157"/>
      <c r="D196" s="23"/>
      <c r="E196" s="23"/>
      <c r="F196" s="23"/>
      <c r="G196" s="23"/>
      <c r="H196" s="23"/>
      <c r="I196" s="23"/>
      <c r="J196" s="23"/>
      <c r="K196" s="23"/>
      <c r="L196" s="23"/>
      <c r="M196" s="23"/>
      <c r="N196" s="23"/>
      <c r="O196" s="23"/>
      <c r="P196" s="23"/>
      <c r="Q196" s="23"/>
      <c r="R196" s="23"/>
      <c r="S196" s="23"/>
      <c r="T196" s="23"/>
      <c r="U196" s="23"/>
      <c r="V196" s="23"/>
    </row>
    <row r="197" spans="1:22">
      <c r="A197" s="157"/>
      <c r="B197" s="157"/>
      <c r="C197" s="157"/>
      <c r="D197" s="23"/>
      <c r="E197" s="23"/>
      <c r="F197" s="23"/>
      <c r="G197" s="23"/>
      <c r="H197" s="23"/>
      <c r="I197" s="23"/>
      <c r="J197" s="23"/>
      <c r="K197" s="23"/>
      <c r="L197" s="23"/>
      <c r="M197" s="23"/>
      <c r="N197" s="23"/>
      <c r="O197" s="23"/>
      <c r="P197" s="23"/>
      <c r="Q197" s="23"/>
      <c r="R197" s="23"/>
      <c r="S197" s="23"/>
      <c r="T197" s="23"/>
      <c r="U197" s="23"/>
      <c r="V197" s="23"/>
    </row>
    <row r="198" spans="1:22">
      <c r="A198" s="157"/>
      <c r="B198" s="157"/>
      <c r="C198" s="157"/>
      <c r="D198" s="23"/>
      <c r="E198" s="23"/>
      <c r="F198" s="23"/>
      <c r="G198" s="23"/>
      <c r="H198" s="23"/>
      <c r="I198" s="23"/>
      <c r="J198" s="23"/>
      <c r="K198" s="23"/>
      <c r="L198" s="23"/>
      <c r="M198" s="23"/>
      <c r="N198" s="23"/>
      <c r="O198" s="23"/>
      <c r="P198" s="23"/>
      <c r="Q198" s="23"/>
      <c r="R198" s="23"/>
      <c r="S198" s="23"/>
      <c r="T198" s="23"/>
      <c r="U198" s="23"/>
      <c r="V198" s="23"/>
    </row>
    <row r="199" spans="1:22">
      <c r="A199" s="157"/>
      <c r="B199" s="157"/>
      <c r="C199" s="157"/>
      <c r="D199" s="23"/>
      <c r="E199" s="23"/>
      <c r="F199" s="23"/>
      <c r="G199" s="23"/>
      <c r="H199" s="23"/>
      <c r="I199" s="23"/>
      <c r="J199" s="23"/>
      <c r="K199" s="23"/>
      <c r="L199" s="23"/>
      <c r="M199" s="23"/>
      <c r="N199" s="23"/>
      <c r="O199" s="23"/>
      <c r="P199" s="23"/>
      <c r="Q199" s="23"/>
      <c r="R199" s="23"/>
      <c r="S199" s="23"/>
      <c r="T199" s="23"/>
      <c r="U199" s="23"/>
      <c r="V199" s="23"/>
    </row>
    <row r="200" spans="1:22">
      <c r="A200" s="157"/>
      <c r="B200" s="157"/>
      <c r="C200" s="157"/>
      <c r="D200" s="23"/>
      <c r="E200" s="23"/>
      <c r="F200" s="23"/>
      <c r="G200" s="23"/>
      <c r="H200" s="23"/>
      <c r="I200" s="23"/>
      <c r="J200" s="23"/>
      <c r="K200" s="23"/>
      <c r="L200" s="23"/>
      <c r="M200" s="23"/>
      <c r="N200" s="23"/>
      <c r="O200" s="23"/>
      <c r="P200" s="23"/>
      <c r="Q200" s="23"/>
      <c r="R200" s="23"/>
      <c r="S200" s="23"/>
      <c r="T200" s="23"/>
      <c r="U200" s="23"/>
      <c r="V200" s="23"/>
    </row>
    <row r="201" spans="1:22">
      <c r="A201" s="157"/>
      <c r="B201" s="157"/>
      <c r="C201" s="157"/>
      <c r="D201" s="23"/>
      <c r="E201" s="23"/>
      <c r="F201" s="23"/>
      <c r="G201" s="23"/>
      <c r="H201" s="23"/>
      <c r="I201" s="23"/>
      <c r="J201" s="23"/>
      <c r="K201" s="23"/>
      <c r="L201" s="23"/>
      <c r="M201" s="23"/>
      <c r="N201" s="23"/>
      <c r="O201" s="23"/>
      <c r="P201" s="23"/>
      <c r="Q201" s="23"/>
      <c r="R201" s="23"/>
      <c r="S201" s="23"/>
      <c r="T201" s="23"/>
      <c r="U201" s="23"/>
      <c r="V201" s="23"/>
    </row>
    <row r="202" spans="1:22">
      <c r="A202" s="157"/>
      <c r="B202" s="157"/>
      <c r="C202" s="157"/>
      <c r="D202" s="23"/>
      <c r="E202" s="23"/>
      <c r="F202" s="23"/>
      <c r="G202" s="23"/>
      <c r="H202" s="23"/>
      <c r="I202" s="23"/>
      <c r="J202" s="23"/>
      <c r="K202" s="23"/>
      <c r="L202" s="23"/>
      <c r="M202" s="23"/>
      <c r="N202" s="23"/>
      <c r="O202" s="23"/>
      <c r="P202" s="23"/>
      <c r="Q202" s="23"/>
      <c r="R202" s="23"/>
      <c r="S202" s="23"/>
      <c r="T202" s="23"/>
      <c r="U202" s="23"/>
      <c r="V202" s="23"/>
    </row>
    <row r="203" spans="1:22">
      <c r="A203" s="157"/>
      <c r="B203" s="157"/>
      <c r="C203" s="157"/>
      <c r="D203" s="23"/>
      <c r="E203" s="23"/>
      <c r="F203" s="23"/>
      <c r="G203" s="23"/>
      <c r="H203" s="23"/>
      <c r="I203" s="23"/>
      <c r="J203" s="23"/>
      <c r="K203" s="23"/>
      <c r="L203" s="23"/>
      <c r="M203" s="23"/>
      <c r="N203" s="23"/>
      <c r="O203" s="23"/>
      <c r="P203" s="23"/>
      <c r="Q203" s="23"/>
      <c r="R203" s="23"/>
      <c r="S203" s="23"/>
      <c r="T203" s="23"/>
      <c r="U203" s="23"/>
      <c r="V203" s="23"/>
    </row>
    <row r="204" spans="1:22">
      <c r="A204" s="157"/>
      <c r="B204" s="157"/>
      <c r="C204" s="157"/>
      <c r="D204" s="23"/>
      <c r="E204" s="23"/>
      <c r="F204" s="23"/>
      <c r="G204" s="23"/>
      <c r="H204" s="23"/>
      <c r="I204" s="23"/>
      <c r="J204" s="23"/>
      <c r="K204" s="23"/>
      <c r="L204" s="23"/>
      <c r="M204" s="23"/>
      <c r="N204" s="23"/>
      <c r="O204" s="23"/>
      <c r="P204" s="23"/>
      <c r="Q204" s="23"/>
      <c r="R204" s="23"/>
      <c r="S204" s="23"/>
      <c r="T204" s="23"/>
      <c r="U204" s="23"/>
      <c r="V204" s="23"/>
    </row>
    <row r="205" spans="1:22">
      <c r="A205" s="157"/>
      <c r="B205" s="157"/>
      <c r="C205" s="157"/>
      <c r="D205" s="23"/>
      <c r="E205" s="23"/>
      <c r="F205" s="23"/>
      <c r="G205" s="23"/>
      <c r="H205" s="23"/>
      <c r="I205" s="23"/>
      <c r="J205" s="23"/>
      <c r="K205" s="23"/>
      <c r="L205" s="23"/>
      <c r="M205" s="23"/>
      <c r="N205" s="23"/>
      <c r="O205" s="23"/>
      <c r="P205" s="23"/>
      <c r="Q205" s="23"/>
      <c r="R205" s="23"/>
      <c r="S205" s="23"/>
      <c r="T205" s="23"/>
      <c r="U205" s="23"/>
      <c r="V205" s="23"/>
    </row>
    <row r="206" spans="1:22">
      <c r="A206" s="157"/>
      <c r="B206" s="157"/>
      <c r="C206" s="157"/>
      <c r="D206" s="23"/>
      <c r="E206" s="23"/>
      <c r="F206" s="23"/>
      <c r="G206" s="23"/>
      <c r="H206" s="23"/>
      <c r="I206" s="23"/>
      <c r="J206" s="23"/>
      <c r="K206" s="23"/>
      <c r="L206" s="23"/>
      <c r="M206" s="23"/>
      <c r="N206" s="23"/>
      <c r="O206" s="23"/>
      <c r="P206" s="23"/>
      <c r="Q206" s="23"/>
      <c r="R206" s="23"/>
      <c r="S206" s="23"/>
      <c r="T206" s="23"/>
      <c r="U206" s="23"/>
      <c r="V206" s="23"/>
    </row>
    <row r="207" spans="1:22">
      <c r="A207" s="157"/>
      <c r="B207" s="157"/>
      <c r="C207" s="157"/>
      <c r="D207" s="23"/>
      <c r="E207" s="23"/>
      <c r="F207" s="23"/>
      <c r="G207" s="23"/>
      <c r="H207" s="23"/>
      <c r="I207" s="23"/>
      <c r="J207" s="23"/>
      <c r="K207" s="23"/>
      <c r="L207" s="23"/>
      <c r="M207" s="23"/>
      <c r="N207" s="23"/>
      <c r="O207" s="23"/>
      <c r="P207" s="23"/>
      <c r="Q207" s="23"/>
      <c r="R207" s="23"/>
      <c r="S207" s="23"/>
      <c r="T207" s="23"/>
      <c r="U207" s="23"/>
      <c r="V207" s="23"/>
    </row>
    <row r="208" spans="1:22">
      <c r="A208" s="157"/>
      <c r="B208" s="157"/>
      <c r="C208" s="157"/>
      <c r="D208" s="23"/>
      <c r="E208" s="23"/>
      <c r="F208" s="23"/>
      <c r="G208" s="23"/>
      <c r="H208" s="23"/>
      <c r="I208" s="23"/>
      <c r="J208" s="23"/>
      <c r="K208" s="23"/>
      <c r="L208" s="23"/>
      <c r="M208" s="23"/>
      <c r="N208" s="23"/>
      <c r="O208" s="23"/>
      <c r="P208" s="23"/>
      <c r="Q208" s="23"/>
      <c r="R208" s="23"/>
      <c r="S208" s="23"/>
      <c r="T208" s="23"/>
      <c r="U208" s="23"/>
      <c r="V208" s="23"/>
    </row>
    <row r="209" spans="1:22">
      <c r="A209" s="157"/>
      <c r="B209" s="157"/>
      <c r="C209" s="157"/>
      <c r="D209" s="23"/>
      <c r="E209" s="23"/>
      <c r="F209" s="23"/>
      <c r="G209" s="23"/>
      <c r="H209" s="23"/>
      <c r="I209" s="23"/>
      <c r="J209" s="23"/>
      <c r="K209" s="23"/>
      <c r="L209" s="23"/>
      <c r="M209" s="23"/>
      <c r="N209" s="23"/>
      <c r="O209" s="23"/>
      <c r="P209" s="23"/>
      <c r="Q209" s="23"/>
      <c r="R209" s="23"/>
      <c r="S209" s="23"/>
      <c r="T209" s="23"/>
      <c r="U209" s="23"/>
      <c r="V209" s="23"/>
    </row>
    <row r="210" spans="1:22">
      <c r="A210" s="157"/>
      <c r="B210" s="157"/>
      <c r="C210" s="157"/>
      <c r="D210" s="23"/>
      <c r="E210" s="23"/>
      <c r="F210" s="23"/>
      <c r="G210" s="23"/>
      <c r="H210" s="23"/>
      <c r="I210" s="23"/>
      <c r="J210" s="23"/>
      <c r="K210" s="23"/>
      <c r="L210" s="23"/>
      <c r="M210" s="23"/>
      <c r="N210" s="23"/>
      <c r="O210" s="23"/>
      <c r="P210" s="23"/>
      <c r="Q210" s="23"/>
      <c r="R210" s="23"/>
      <c r="S210" s="23"/>
      <c r="T210" s="23"/>
      <c r="U210" s="23"/>
      <c r="V210" s="23"/>
    </row>
    <row r="211" spans="1:22">
      <c r="A211" s="157"/>
      <c r="B211" s="157"/>
      <c r="C211" s="157"/>
      <c r="D211" s="23"/>
      <c r="E211" s="23"/>
      <c r="F211" s="23"/>
      <c r="G211" s="23"/>
      <c r="H211" s="23"/>
      <c r="I211" s="23"/>
      <c r="J211" s="23"/>
      <c r="K211" s="23"/>
      <c r="L211" s="23"/>
      <c r="M211" s="23"/>
      <c r="N211" s="23"/>
      <c r="O211" s="23"/>
      <c r="P211" s="23"/>
      <c r="Q211" s="23"/>
      <c r="R211" s="23"/>
      <c r="S211" s="23"/>
      <c r="T211" s="23"/>
      <c r="U211" s="23"/>
      <c r="V211" s="23"/>
    </row>
    <row r="212" spans="1:22">
      <c r="A212" s="157"/>
      <c r="B212" s="157"/>
      <c r="C212" s="157"/>
      <c r="D212" s="23"/>
      <c r="E212" s="23"/>
      <c r="F212" s="23"/>
      <c r="G212" s="23"/>
      <c r="H212" s="23"/>
      <c r="I212" s="23"/>
      <c r="J212" s="23"/>
      <c r="K212" s="23"/>
      <c r="L212" s="23"/>
      <c r="M212" s="23"/>
      <c r="N212" s="23"/>
      <c r="O212" s="23"/>
      <c r="P212" s="23"/>
      <c r="Q212" s="23"/>
      <c r="R212" s="23"/>
      <c r="S212" s="23"/>
      <c r="T212" s="23"/>
      <c r="U212" s="23"/>
      <c r="V212" s="23"/>
    </row>
    <row r="213" spans="1:22">
      <c r="A213" s="157"/>
      <c r="B213" s="157"/>
      <c r="C213" s="157"/>
      <c r="D213" s="23"/>
      <c r="E213" s="23"/>
      <c r="F213" s="23"/>
      <c r="G213" s="23"/>
      <c r="H213" s="23"/>
      <c r="I213" s="23"/>
      <c r="J213" s="23"/>
      <c r="K213" s="23"/>
      <c r="L213" s="23"/>
      <c r="M213" s="23"/>
      <c r="N213" s="23"/>
      <c r="O213" s="23"/>
      <c r="P213" s="23"/>
      <c r="Q213" s="23"/>
      <c r="R213" s="23"/>
      <c r="S213" s="23"/>
      <c r="T213" s="23"/>
      <c r="U213" s="23"/>
      <c r="V213" s="23"/>
    </row>
    <row r="214" spans="1:22">
      <c r="A214" s="157"/>
      <c r="B214" s="157"/>
      <c r="C214" s="157"/>
      <c r="D214" s="23"/>
      <c r="E214" s="23"/>
      <c r="F214" s="23"/>
      <c r="G214" s="23"/>
      <c r="H214" s="23"/>
      <c r="I214" s="23"/>
      <c r="J214" s="23"/>
      <c r="K214" s="23"/>
      <c r="L214" s="23"/>
      <c r="M214" s="23"/>
      <c r="N214" s="23"/>
      <c r="O214" s="23"/>
      <c r="P214" s="23"/>
      <c r="Q214" s="23"/>
      <c r="R214" s="23"/>
      <c r="S214" s="23"/>
      <c r="T214" s="23"/>
      <c r="U214" s="23"/>
      <c r="V214" s="23"/>
    </row>
    <row r="215" spans="1:22">
      <c r="A215" s="157"/>
      <c r="B215" s="157"/>
      <c r="C215" s="157"/>
      <c r="D215" s="23"/>
      <c r="E215" s="23"/>
      <c r="F215" s="23"/>
      <c r="G215" s="23"/>
      <c r="H215" s="23"/>
      <c r="I215" s="23"/>
      <c r="J215" s="23"/>
      <c r="K215" s="23"/>
      <c r="L215" s="23"/>
      <c r="M215" s="23"/>
      <c r="N215" s="23"/>
      <c r="O215" s="23"/>
      <c r="P215" s="23"/>
      <c r="Q215" s="23"/>
      <c r="R215" s="23"/>
      <c r="S215" s="23"/>
      <c r="T215" s="23"/>
      <c r="U215" s="23"/>
      <c r="V215" s="23"/>
    </row>
    <row r="216" spans="1:22">
      <c r="A216" s="157"/>
      <c r="B216" s="157"/>
      <c r="C216" s="157"/>
      <c r="D216" s="23"/>
      <c r="E216" s="23"/>
      <c r="F216" s="23"/>
      <c r="G216" s="23"/>
      <c r="H216" s="23"/>
      <c r="I216" s="23"/>
      <c r="J216" s="23"/>
      <c r="K216" s="23"/>
      <c r="L216" s="23"/>
      <c r="M216" s="23"/>
      <c r="N216" s="23"/>
      <c r="O216" s="23"/>
      <c r="P216" s="23"/>
      <c r="Q216" s="23"/>
      <c r="R216" s="23"/>
      <c r="S216" s="23"/>
      <c r="T216" s="23"/>
      <c r="U216" s="23"/>
      <c r="V216" s="23"/>
    </row>
    <row r="217" spans="1:22">
      <c r="A217" s="157"/>
      <c r="B217" s="157"/>
      <c r="C217" s="157"/>
      <c r="D217" s="23"/>
      <c r="E217" s="23"/>
      <c r="F217" s="23"/>
      <c r="G217" s="23"/>
      <c r="H217" s="23"/>
      <c r="I217" s="23"/>
      <c r="J217" s="23"/>
      <c r="K217" s="23"/>
      <c r="L217" s="23"/>
      <c r="M217" s="23"/>
      <c r="N217" s="23"/>
      <c r="O217" s="23"/>
      <c r="P217" s="23"/>
      <c r="Q217" s="23"/>
      <c r="R217" s="23"/>
      <c r="S217" s="23"/>
      <c r="T217" s="23"/>
      <c r="U217" s="23"/>
      <c r="V217" s="23"/>
    </row>
    <row r="218" spans="1:22">
      <c r="A218" s="157"/>
      <c r="B218" s="157"/>
      <c r="C218" s="157"/>
      <c r="D218" s="23"/>
      <c r="E218" s="23"/>
      <c r="F218" s="23"/>
      <c r="G218" s="23"/>
      <c r="H218" s="23"/>
      <c r="I218" s="23"/>
      <c r="J218" s="23"/>
      <c r="K218" s="23"/>
      <c r="L218" s="23"/>
      <c r="M218" s="23"/>
      <c r="N218" s="23"/>
      <c r="O218" s="23"/>
      <c r="P218" s="23"/>
      <c r="Q218" s="23"/>
      <c r="R218" s="23"/>
      <c r="S218" s="23"/>
      <c r="T218" s="23"/>
      <c r="U218" s="23"/>
      <c r="V218" s="23"/>
    </row>
    <row r="219" spans="1:22">
      <c r="A219" s="157"/>
      <c r="B219" s="157"/>
      <c r="C219" s="157"/>
      <c r="D219" s="23"/>
      <c r="E219" s="23"/>
      <c r="F219" s="23"/>
      <c r="G219" s="23"/>
      <c r="H219" s="23"/>
      <c r="I219" s="23"/>
      <c r="J219" s="23"/>
      <c r="K219" s="23"/>
      <c r="L219" s="23"/>
      <c r="M219" s="23"/>
      <c r="N219" s="23"/>
      <c r="O219" s="23"/>
      <c r="P219" s="23"/>
      <c r="Q219" s="23"/>
      <c r="R219" s="23"/>
      <c r="S219" s="23"/>
      <c r="T219" s="23"/>
      <c r="U219" s="23"/>
      <c r="V219" s="23"/>
    </row>
    <row r="220" spans="1:22">
      <c r="A220" s="157"/>
      <c r="B220" s="157"/>
      <c r="C220" s="157"/>
      <c r="D220" s="23"/>
      <c r="E220" s="23"/>
      <c r="F220" s="23"/>
      <c r="G220" s="23"/>
      <c r="H220" s="23"/>
      <c r="I220" s="23"/>
      <c r="J220" s="23"/>
      <c r="K220" s="23"/>
      <c r="L220" s="23"/>
      <c r="M220" s="23"/>
      <c r="N220" s="23"/>
      <c r="O220" s="23"/>
      <c r="P220" s="23"/>
      <c r="Q220" s="23"/>
      <c r="R220" s="23"/>
      <c r="S220" s="23"/>
      <c r="T220" s="23"/>
      <c r="U220" s="23"/>
      <c r="V220" s="23"/>
    </row>
    <row r="221" spans="1:22">
      <c r="A221" s="157"/>
      <c r="B221" s="157"/>
      <c r="C221" s="157"/>
      <c r="D221" s="23"/>
      <c r="E221" s="23"/>
      <c r="F221" s="23"/>
      <c r="G221" s="23"/>
      <c r="H221" s="23"/>
      <c r="I221" s="23"/>
      <c r="J221" s="23"/>
      <c r="K221" s="23"/>
      <c r="L221" s="23"/>
      <c r="M221" s="23"/>
      <c r="N221" s="23"/>
      <c r="O221" s="23"/>
      <c r="P221" s="23"/>
      <c r="Q221" s="23"/>
      <c r="R221" s="23"/>
      <c r="S221" s="23"/>
      <c r="T221" s="23"/>
      <c r="U221" s="23"/>
      <c r="V221" s="23"/>
    </row>
    <row r="222" spans="1:22">
      <c r="A222" s="157"/>
      <c r="B222" s="157"/>
      <c r="C222" s="157"/>
      <c r="D222" s="23"/>
      <c r="E222" s="23"/>
      <c r="F222" s="23"/>
      <c r="G222" s="23"/>
      <c r="H222" s="23"/>
      <c r="I222" s="23"/>
      <c r="J222" s="23"/>
      <c r="K222" s="23"/>
      <c r="L222" s="23"/>
      <c r="M222" s="23"/>
      <c r="N222" s="23"/>
      <c r="O222" s="23"/>
      <c r="P222" s="23"/>
      <c r="Q222" s="23"/>
      <c r="R222" s="23"/>
      <c r="S222" s="23"/>
      <c r="T222" s="23"/>
      <c r="U222" s="23"/>
      <c r="V222" s="23"/>
    </row>
    <row r="223" spans="1:22">
      <c r="A223" s="157"/>
      <c r="B223" s="157"/>
      <c r="C223" s="157"/>
      <c r="D223" s="23"/>
      <c r="E223" s="23"/>
      <c r="F223" s="23"/>
      <c r="G223" s="23"/>
      <c r="H223" s="23"/>
      <c r="I223" s="23"/>
      <c r="J223" s="23"/>
      <c r="K223" s="23"/>
      <c r="L223" s="23"/>
      <c r="M223" s="23"/>
      <c r="N223" s="23"/>
      <c r="O223" s="23"/>
      <c r="P223" s="23"/>
      <c r="Q223" s="23"/>
      <c r="R223" s="23"/>
      <c r="S223" s="23"/>
      <c r="T223" s="23"/>
      <c r="U223" s="23"/>
      <c r="V223" s="23"/>
    </row>
    <row r="224" spans="1:22">
      <c r="A224" s="157"/>
      <c r="B224" s="157"/>
      <c r="C224" s="157"/>
      <c r="D224" s="23"/>
      <c r="E224" s="23"/>
      <c r="F224" s="23"/>
      <c r="G224" s="23"/>
      <c r="H224" s="23"/>
      <c r="I224" s="23"/>
      <c r="J224" s="23"/>
      <c r="K224" s="23"/>
      <c r="L224" s="23"/>
      <c r="M224" s="23"/>
      <c r="N224" s="23"/>
      <c r="O224" s="23"/>
      <c r="P224" s="23"/>
      <c r="Q224" s="23"/>
      <c r="R224" s="23"/>
      <c r="S224" s="23"/>
      <c r="T224" s="23"/>
      <c r="U224" s="23"/>
      <c r="V224" s="23"/>
    </row>
    <row r="225" spans="1:22">
      <c r="A225" s="157"/>
      <c r="B225" s="157"/>
      <c r="C225" s="157"/>
      <c r="D225" s="23"/>
      <c r="E225" s="23"/>
      <c r="F225" s="23"/>
      <c r="G225" s="23"/>
      <c r="H225" s="23"/>
      <c r="I225" s="23"/>
      <c r="J225" s="23"/>
      <c r="K225" s="23"/>
      <c r="L225" s="23"/>
      <c r="M225" s="23"/>
      <c r="N225" s="23"/>
      <c r="O225" s="23"/>
      <c r="P225" s="23"/>
      <c r="Q225" s="23"/>
      <c r="R225" s="23"/>
      <c r="S225" s="23"/>
      <c r="T225" s="23"/>
      <c r="U225" s="23"/>
      <c r="V225" s="23"/>
    </row>
    <row r="226" spans="1:22">
      <c r="A226" s="157"/>
      <c r="B226" s="157"/>
      <c r="C226" s="15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35" t="str">
        <f>'1. паспорт местоположение'!A5:C5</f>
        <v>Год раскрытия информации: 2021</v>
      </c>
      <c r="B4" s="336"/>
      <c r="C4" s="336"/>
      <c r="D4" s="336"/>
      <c r="E4" s="336"/>
      <c r="F4" s="336"/>
      <c r="G4" s="336"/>
      <c r="H4" s="336"/>
      <c r="I4" s="336"/>
      <c r="J4" s="336"/>
      <c r="K4" s="336"/>
      <c r="L4" s="336"/>
      <c r="M4" s="336"/>
      <c r="N4" s="336"/>
      <c r="O4" s="336"/>
      <c r="P4" s="336"/>
      <c r="Q4" s="336"/>
      <c r="R4" s="336"/>
      <c r="S4" s="336"/>
    </row>
    <row r="5" spans="1:28" s="11" customFormat="1" ht="15.75">
      <c r="A5" s="16"/>
    </row>
    <row r="6" spans="1:28" s="11" customFormat="1" ht="18.75">
      <c r="A6" s="331" t="s">
        <v>11</v>
      </c>
      <c r="B6" s="331"/>
      <c r="C6" s="331"/>
      <c r="D6" s="331"/>
      <c r="E6" s="331"/>
      <c r="F6" s="331"/>
      <c r="G6" s="331"/>
      <c r="H6" s="331"/>
      <c r="I6" s="331"/>
      <c r="J6" s="331"/>
      <c r="K6" s="331"/>
      <c r="L6" s="331"/>
      <c r="M6" s="331"/>
      <c r="N6" s="331"/>
      <c r="O6" s="331"/>
      <c r="P6" s="331"/>
      <c r="Q6" s="331"/>
      <c r="R6" s="331"/>
      <c r="S6" s="331"/>
      <c r="T6" s="12"/>
      <c r="U6" s="12"/>
      <c r="V6" s="12"/>
      <c r="W6" s="12"/>
      <c r="X6" s="12"/>
      <c r="Y6" s="12"/>
      <c r="Z6" s="12"/>
      <c r="AA6" s="12"/>
      <c r="AB6" s="12"/>
    </row>
    <row r="7" spans="1:28" s="11" customFormat="1" ht="18.75">
      <c r="A7" s="331"/>
      <c r="B7" s="331"/>
      <c r="C7" s="331"/>
      <c r="D7" s="331"/>
      <c r="E7" s="331"/>
      <c r="F7" s="331"/>
      <c r="G7" s="331"/>
      <c r="H7" s="331"/>
      <c r="I7" s="331"/>
      <c r="J7" s="331"/>
      <c r="K7" s="331"/>
      <c r="L7" s="331"/>
      <c r="M7" s="331"/>
      <c r="N7" s="331"/>
      <c r="O7" s="331"/>
      <c r="P7" s="331"/>
      <c r="Q7" s="331"/>
      <c r="R7" s="331"/>
      <c r="S7" s="331"/>
      <c r="T7" s="12"/>
      <c r="U7" s="12"/>
      <c r="V7" s="12"/>
      <c r="W7" s="12"/>
      <c r="X7" s="12"/>
      <c r="Y7" s="12"/>
      <c r="Z7" s="12"/>
      <c r="AA7" s="12"/>
      <c r="AB7" s="12"/>
    </row>
    <row r="8" spans="1:28" s="11" customFormat="1" ht="18.75">
      <c r="A8" s="337" t="str">
        <f>'1. паспорт местоположение'!A9:C9</f>
        <v>Общество с ограниченной ответственностью "Сургутские городские электрические сети"</v>
      </c>
      <c r="B8" s="337"/>
      <c r="C8" s="337"/>
      <c r="D8" s="337"/>
      <c r="E8" s="337"/>
      <c r="F8" s="337"/>
      <c r="G8" s="337"/>
      <c r="H8" s="337"/>
      <c r="I8" s="337"/>
      <c r="J8" s="337"/>
      <c r="K8" s="337"/>
      <c r="L8" s="337"/>
      <c r="M8" s="337"/>
      <c r="N8" s="337"/>
      <c r="O8" s="337"/>
      <c r="P8" s="337"/>
      <c r="Q8" s="337"/>
      <c r="R8" s="337"/>
      <c r="S8" s="337"/>
      <c r="T8" s="12"/>
      <c r="U8" s="12"/>
      <c r="V8" s="12"/>
      <c r="W8" s="12"/>
      <c r="X8" s="12"/>
      <c r="Y8" s="12"/>
      <c r="Z8" s="12"/>
      <c r="AA8" s="12"/>
      <c r="AB8" s="12"/>
    </row>
    <row r="9" spans="1:28" s="11" customFormat="1" ht="18.75">
      <c r="A9" s="327" t="s">
        <v>10</v>
      </c>
      <c r="B9" s="327"/>
      <c r="C9" s="327"/>
      <c r="D9" s="327"/>
      <c r="E9" s="327"/>
      <c r="F9" s="327"/>
      <c r="G9" s="327"/>
      <c r="H9" s="327"/>
      <c r="I9" s="327"/>
      <c r="J9" s="327"/>
      <c r="K9" s="327"/>
      <c r="L9" s="327"/>
      <c r="M9" s="327"/>
      <c r="N9" s="327"/>
      <c r="O9" s="327"/>
      <c r="P9" s="327"/>
      <c r="Q9" s="327"/>
      <c r="R9" s="327"/>
      <c r="S9" s="327"/>
      <c r="T9" s="12"/>
      <c r="U9" s="12"/>
      <c r="V9" s="12"/>
      <c r="W9" s="12"/>
      <c r="X9" s="12"/>
      <c r="Y9" s="12"/>
      <c r="Z9" s="12"/>
      <c r="AA9" s="12"/>
      <c r="AB9" s="12"/>
    </row>
    <row r="10" spans="1:28" s="11" customFormat="1" ht="18.75">
      <c r="A10" s="331"/>
      <c r="B10" s="331"/>
      <c r="C10" s="331"/>
      <c r="D10" s="331"/>
      <c r="E10" s="331"/>
      <c r="F10" s="331"/>
      <c r="G10" s="331"/>
      <c r="H10" s="331"/>
      <c r="I10" s="331"/>
      <c r="J10" s="331"/>
      <c r="K10" s="331"/>
      <c r="L10" s="331"/>
      <c r="M10" s="331"/>
      <c r="N10" s="331"/>
      <c r="O10" s="331"/>
      <c r="P10" s="331"/>
      <c r="Q10" s="331"/>
      <c r="R10" s="331"/>
      <c r="S10" s="331"/>
      <c r="T10" s="12"/>
      <c r="U10" s="12"/>
      <c r="V10" s="12"/>
      <c r="W10" s="12"/>
      <c r="X10" s="12"/>
      <c r="Y10" s="12"/>
      <c r="Z10" s="12"/>
      <c r="AA10" s="12"/>
      <c r="AB10" s="12"/>
    </row>
    <row r="11" spans="1:28" s="11" customFormat="1" ht="20.25">
      <c r="A11" s="333" t="str">
        <f>'1. паспорт местоположение'!A12:B12</f>
        <v>C_</v>
      </c>
      <c r="B11" s="333"/>
      <c r="C11" s="333"/>
      <c r="D11" s="333"/>
      <c r="E11" s="333"/>
      <c r="F11" s="333"/>
      <c r="G11" s="333"/>
      <c r="H11" s="333"/>
      <c r="I11" s="334" t="str">
        <f>'1. паспорт местоположение'!C12</f>
        <v>1.1.4.91</v>
      </c>
      <c r="J11" s="334"/>
      <c r="K11" s="334"/>
      <c r="L11" s="334"/>
      <c r="M11" s="334"/>
      <c r="N11" s="334"/>
      <c r="O11" s="334"/>
      <c r="P11" s="334"/>
      <c r="Q11" s="334"/>
      <c r="R11" s="334"/>
      <c r="S11" s="334"/>
      <c r="T11" s="12"/>
      <c r="U11" s="12"/>
      <c r="V11" s="12"/>
      <c r="W11" s="12"/>
      <c r="X11" s="12"/>
      <c r="Y11" s="12"/>
      <c r="Z11" s="12"/>
      <c r="AA11" s="12"/>
      <c r="AB11" s="12"/>
    </row>
    <row r="12" spans="1:28" s="11" customFormat="1" ht="18.75">
      <c r="A12" s="327" t="s">
        <v>9</v>
      </c>
      <c r="B12" s="327"/>
      <c r="C12" s="327"/>
      <c r="D12" s="327"/>
      <c r="E12" s="327"/>
      <c r="F12" s="327"/>
      <c r="G12" s="327"/>
      <c r="H12" s="327"/>
      <c r="I12" s="327"/>
      <c r="J12" s="327"/>
      <c r="K12" s="327"/>
      <c r="L12" s="327"/>
      <c r="M12" s="327"/>
      <c r="N12" s="327"/>
      <c r="O12" s="327"/>
      <c r="P12" s="327"/>
      <c r="Q12" s="327"/>
      <c r="R12" s="327"/>
      <c r="S12" s="327"/>
      <c r="T12" s="12"/>
      <c r="U12" s="12"/>
      <c r="V12" s="12"/>
      <c r="W12" s="12"/>
      <c r="X12" s="12"/>
      <c r="Y12" s="12"/>
      <c r="Z12" s="12"/>
      <c r="AA12" s="12"/>
      <c r="AB12" s="12"/>
    </row>
    <row r="13" spans="1:28" s="8" customFormat="1" ht="15.75" customHeight="1">
      <c r="A13" s="332"/>
      <c r="B13" s="332"/>
      <c r="C13" s="332"/>
      <c r="D13" s="332"/>
      <c r="E13" s="332"/>
      <c r="F13" s="332"/>
      <c r="G13" s="332"/>
      <c r="H13" s="332"/>
      <c r="I13" s="332"/>
      <c r="J13" s="332"/>
      <c r="K13" s="332"/>
      <c r="L13" s="332"/>
      <c r="M13" s="332"/>
      <c r="N13" s="332"/>
      <c r="O13" s="332"/>
      <c r="P13" s="332"/>
      <c r="Q13" s="332"/>
      <c r="R13" s="332"/>
      <c r="S13" s="332"/>
      <c r="T13" s="9"/>
      <c r="U13" s="9"/>
      <c r="V13" s="9"/>
      <c r="W13" s="9"/>
      <c r="X13" s="9"/>
      <c r="Y13" s="9"/>
      <c r="Z13" s="9"/>
      <c r="AA13" s="9"/>
      <c r="AB13" s="9"/>
    </row>
    <row r="14" spans="1:28" s="2" customFormat="1" ht="36" customHeight="1">
      <c r="A14" s="326" t="str">
        <f>'1. паспорт местоположение'!A15:C15</f>
        <v>Строительство ТП-2х1600кВА мкр.28</v>
      </c>
      <c r="B14" s="326"/>
      <c r="C14" s="326"/>
      <c r="D14" s="326"/>
      <c r="E14" s="326"/>
      <c r="F14" s="326"/>
      <c r="G14" s="326"/>
      <c r="H14" s="326"/>
      <c r="I14" s="326"/>
      <c r="J14" s="326"/>
      <c r="K14" s="326"/>
      <c r="L14" s="326"/>
      <c r="M14" s="326"/>
      <c r="N14" s="326"/>
      <c r="O14" s="326"/>
      <c r="P14" s="326"/>
      <c r="Q14" s="326"/>
      <c r="R14" s="326"/>
      <c r="S14" s="326"/>
      <c r="T14" s="7"/>
      <c r="U14" s="7"/>
      <c r="V14" s="7"/>
      <c r="W14" s="7"/>
      <c r="X14" s="7"/>
      <c r="Y14" s="7"/>
      <c r="Z14" s="7"/>
      <c r="AA14" s="7"/>
      <c r="AB14" s="7"/>
    </row>
    <row r="15" spans="1:28" s="2" customFormat="1" ht="15" customHeight="1">
      <c r="A15" s="327" t="s">
        <v>7</v>
      </c>
      <c r="B15" s="327"/>
      <c r="C15" s="327"/>
      <c r="D15" s="327"/>
      <c r="E15" s="327"/>
      <c r="F15" s="327"/>
      <c r="G15" s="327"/>
      <c r="H15" s="327"/>
      <c r="I15" s="327"/>
      <c r="J15" s="327"/>
      <c r="K15" s="327"/>
      <c r="L15" s="327"/>
      <c r="M15" s="327"/>
      <c r="N15" s="327"/>
      <c r="O15" s="327"/>
      <c r="P15" s="327"/>
      <c r="Q15" s="327"/>
      <c r="R15" s="327"/>
      <c r="S15" s="327"/>
      <c r="T15" s="5"/>
      <c r="U15" s="5"/>
      <c r="V15" s="5"/>
      <c r="W15" s="5"/>
      <c r="X15" s="5"/>
      <c r="Y15" s="5"/>
      <c r="Z15" s="5"/>
      <c r="AA15" s="5"/>
      <c r="AB15" s="5"/>
    </row>
    <row r="16" spans="1:28" s="2" customFormat="1" ht="15" customHeight="1">
      <c r="A16" s="328"/>
      <c r="B16" s="328"/>
      <c r="C16" s="328"/>
      <c r="D16" s="328"/>
      <c r="E16" s="328"/>
      <c r="F16" s="328"/>
      <c r="G16" s="328"/>
      <c r="H16" s="328"/>
      <c r="I16" s="328"/>
      <c r="J16" s="328"/>
      <c r="K16" s="328"/>
      <c r="L16" s="328"/>
      <c r="M16" s="328"/>
      <c r="N16" s="328"/>
      <c r="O16" s="328"/>
      <c r="P16" s="328"/>
      <c r="Q16" s="328"/>
      <c r="R16" s="328"/>
      <c r="S16" s="328"/>
      <c r="T16" s="3"/>
      <c r="U16" s="3"/>
      <c r="V16" s="3"/>
      <c r="W16" s="3"/>
      <c r="X16" s="3"/>
      <c r="Y16" s="3"/>
    </row>
    <row r="17" spans="1:28" s="2" customFormat="1" ht="45.75" customHeight="1">
      <c r="A17" s="329" t="s">
        <v>487</v>
      </c>
      <c r="B17" s="329"/>
      <c r="C17" s="329"/>
      <c r="D17" s="329"/>
      <c r="E17" s="329"/>
      <c r="F17" s="329"/>
      <c r="G17" s="329"/>
      <c r="H17" s="329"/>
      <c r="I17" s="329"/>
      <c r="J17" s="329"/>
      <c r="K17" s="329"/>
      <c r="L17" s="329"/>
      <c r="M17" s="329"/>
      <c r="N17" s="329"/>
      <c r="O17" s="329"/>
      <c r="P17" s="329"/>
      <c r="Q17" s="329"/>
      <c r="R17" s="329"/>
      <c r="S17" s="329"/>
      <c r="T17" s="6"/>
      <c r="U17" s="6"/>
      <c r="V17" s="6"/>
      <c r="W17" s="6"/>
      <c r="X17" s="6"/>
      <c r="Y17" s="6"/>
      <c r="Z17" s="6"/>
      <c r="AA17" s="6"/>
      <c r="AB17" s="6"/>
    </row>
    <row r="18" spans="1:28" s="2" customFormat="1" ht="15" customHeight="1">
      <c r="A18" s="330"/>
      <c r="B18" s="330"/>
      <c r="C18" s="330"/>
      <c r="D18" s="330"/>
      <c r="E18" s="330"/>
      <c r="F18" s="330"/>
      <c r="G18" s="330"/>
      <c r="H18" s="330"/>
      <c r="I18" s="330"/>
      <c r="J18" s="330"/>
      <c r="K18" s="330"/>
      <c r="L18" s="330"/>
      <c r="M18" s="330"/>
      <c r="N18" s="330"/>
      <c r="O18" s="330"/>
      <c r="P18" s="330"/>
      <c r="Q18" s="330"/>
      <c r="R18" s="330"/>
      <c r="S18" s="330"/>
      <c r="T18" s="3"/>
      <c r="U18" s="3"/>
      <c r="V18" s="3"/>
      <c r="W18" s="3"/>
      <c r="X18" s="3"/>
      <c r="Y18" s="3"/>
    </row>
    <row r="19" spans="1:28" s="2" customFormat="1" ht="54" customHeight="1">
      <c r="A19" s="338" t="s">
        <v>6</v>
      </c>
      <c r="B19" s="338" t="s">
        <v>104</v>
      </c>
      <c r="C19" s="339" t="s">
        <v>377</v>
      </c>
      <c r="D19" s="338" t="s">
        <v>376</v>
      </c>
      <c r="E19" s="338" t="s">
        <v>103</v>
      </c>
      <c r="F19" s="338" t="s">
        <v>102</v>
      </c>
      <c r="G19" s="338" t="s">
        <v>372</v>
      </c>
      <c r="H19" s="338" t="s">
        <v>101</v>
      </c>
      <c r="I19" s="338" t="s">
        <v>100</v>
      </c>
      <c r="J19" s="338" t="s">
        <v>99</v>
      </c>
      <c r="K19" s="338" t="s">
        <v>98</v>
      </c>
      <c r="L19" s="338" t="s">
        <v>97</v>
      </c>
      <c r="M19" s="338" t="s">
        <v>96</v>
      </c>
      <c r="N19" s="338" t="s">
        <v>95</v>
      </c>
      <c r="O19" s="338" t="s">
        <v>94</v>
      </c>
      <c r="P19" s="338" t="s">
        <v>93</v>
      </c>
      <c r="Q19" s="338" t="s">
        <v>375</v>
      </c>
      <c r="R19" s="338"/>
      <c r="S19" s="341" t="s">
        <v>480</v>
      </c>
      <c r="T19" s="3"/>
      <c r="U19" s="3"/>
      <c r="V19" s="3"/>
      <c r="W19" s="3"/>
      <c r="X19" s="3"/>
      <c r="Y19" s="3"/>
    </row>
    <row r="20" spans="1:28" s="2" customFormat="1" ht="180.75" customHeight="1">
      <c r="A20" s="338"/>
      <c r="B20" s="338"/>
      <c r="C20" s="340"/>
      <c r="D20" s="338"/>
      <c r="E20" s="338"/>
      <c r="F20" s="338"/>
      <c r="G20" s="338"/>
      <c r="H20" s="338"/>
      <c r="I20" s="338"/>
      <c r="J20" s="338"/>
      <c r="K20" s="338"/>
      <c r="L20" s="338"/>
      <c r="M20" s="338"/>
      <c r="N20" s="338"/>
      <c r="O20" s="338"/>
      <c r="P20" s="338"/>
      <c r="Q20" s="34" t="s">
        <v>373</v>
      </c>
      <c r="R20" s="35" t="s">
        <v>374</v>
      </c>
      <c r="S20" s="341"/>
      <c r="T20" s="28"/>
      <c r="U20" s="28"/>
      <c r="V20" s="28"/>
      <c r="W20" s="28"/>
      <c r="X20" s="28"/>
      <c r="Y20" s="28"/>
      <c r="Z20" s="27"/>
      <c r="AA20" s="27"/>
      <c r="AB20" s="27"/>
    </row>
    <row r="21" spans="1:28" s="2" customFormat="1" ht="18.75">
      <c r="A21" s="34">
        <v>1</v>
      </c>
      <c r="B21" s="38">
        <v>2</v>
      </c>
      <c r="C21" s="34">
        <v>3</v>
      </c>
      <c r="D21" s="38">
        <v>4</v>
      </c>
      <c r="E21" s="34">
        <v>5</v>
      </c>
      <c r="F21" s="38">
        <v>6</v>
      </c>
      <c r="G21" s="143">
        <v>7</v>
      </c>
      <c r="H21" s="144">
        <v>8</v>
      </c>
      <c r="I21" s="143">
        <v>9</v>
      </c>
      <c r="J21" s="144">
        <v>10</v>
      </c>
      <c r="K21" s="143">
        <v>11</v>
      </c>
      <c r="L21" s="144">
        <v>12</v>
      </c>
      <c r="M21" s="143">
        <v>13</v>
      </c>
      <c r="N21" s="144">
        <v>14</v>
      </c>
      <c r="O21" s="143">
        <v>15</v>
      </c>
      <c r="P21" s="144">
        <v>16</v>
      </c>
      <c r="Q21" s="143">
        <v>17</v>
      </c>
      <c r="R21" s="144">
        <v>18</v>
      </c>
      <c r="S21" s="241">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481</v>
      </c>
      <c r="H22" s="38"/>
      <c r="I22" s="38"/>
      <c r="J22" s="38"/>
      <c r="K22" s="38"/>
      <c r="L22" s="38"/>
      <c r="M22" s="38"/>
      <c r="N22" s="38"/>
      <c r="O22" s="38"/>
      <c r="P22" s="38"/>
      <c r="Q22" s="32"/>
      <c r="R22" s="4"/>
      <c r="S22" s="142"/>
      <c r="T22" s="28"/>
      <c r="U22" s="28"/>
      <c r="V22" s="28"/>
      <c r="W22" s="28"/>
      <c r="X22" s="28"/>
      <c r="Y22" s="28"/>
      <c r="Z22" s="27"/>
      <c r="AA22" s="27"/>
      <c r="AB22" s="27"/>
    </row>
    <row r="23" spans="1:28" s="2" customFormat="1" ht="116.25" customHeight="1">
      <c r="A23" s="241"/>
      <c r="B23" s="242">
        <f>VLOOKUP(I11,'[6]2. паспорт  ТП'!$A$19:$V$670,5,FALSE)</f>
        <v>0</v>
      </c>
      <c r="C23" s="242">
        <f>VLOOKUP(I11,'[6]2. паспорт  ТП'!$A$19:$V$670,6,FALSE)</f>
        <v>0</v>
      </c>
      <c r="D23" s="242">
        <f>VLOOKUP($I$11,'[6]2. паспорт  ТП'!$A$19:$V$670,7,FALSE)</f>
        <v>0</v>
      </c>
      <c r="E23" s="242">
        <f>VLOOKUP($I$11,'[6]2. паспорт  ТП'!$A$19:$V$670,8,FALSE)</f>
        <v>0</v>
      </c>
      <c r="F23" s="242">
        <f>VLOOKUP($I$11,'[6]2. паспорт  ТП'!$A$19:$V$670,9,FALSE)</f>
        <v>0</v>
      </c>
      <c r="G23" s="242">
        <f>VLOOKUP($I$11,'[6]2. паспорт  ТП'!$A$19:$V$670,10,FALSE)</f>
        <v>0</v>
      </c>
      <c r="H23" s="242">
        <f>VLOOKUP($I$11,'[6]2. паспорт  ТП'!$A$19:$V$670,11,FALSE)</f>
        <v>0</v>
      </c>
      <c r="I23" s="242">
        <f>VLOOKUP($I$11,'[6]2. паспорт  ТП'!$A$19:$V$670,12,FALSE)</f>
        <v>0</v>
      </c>
      <c r="J23" s="242">
        <f>VLOOKUP($I$11,'[6]2. паспорт  ТП'!$A$19:$V$670,13,FALSE)</f>
        <v>0</v>
      </c>
      <c r="K23" s="247">
        <f>VLOOKUP($I$11,'[6]2. паспорт  ТП'!$A$19:$V$670,14,FALSE)</f>
        <v>0</v>
      </c>
      <c r="L23" s="247">
        <f>VLOOKUP($I$11,'[6]2. паспорт  ТП'!$A$19:$V$670,15,FALSE)</f>
        <v>0</v>
      </c>
      <c r="M23" s="247">
        <f>VLOOKUP($I$11,'[6]2. паспорт  ТП'!$A$19:$V$670,16,FALSE)</f>
        <v>0</v>
      </c>
      <c r="N23" s="247">
        <f>VLOOKUP($I$11,'[6]2. паспорт  ТП'!$A$19:$V$670,17,FALSE)</f>
        <v>0</v>
      </c>
      <c r="O23" s="242">
        <f>VLOOKUP($I$11,'[6]2. паспорт  ТП'!$A$19:$V$670,18,FALSE)</f>
        <v>0</v>
      </c>
      <c r="P23" s="242">
        <f>VLOOKUP($I$11,'[6]2. паспорт  ТП'!$A$19:$V$670,19,FALSE)</f>
        <v>0</v>
      </c>
      <c r="Q23" s="242">
        <f>VLOOKUP($I$11,'[6]2. паспорт  ТП'!$A$19:$V$670,20,FALSE)</f>
        <v>0</v>
      </c>
      <c r="R23" s="242">
        <f>VLOOKUP($I$11,'[6]2. паспорт  ТП'!$A$19:$V$670,21,FALSE)</f>
        <v>0</v>
      </c>
      <c r="S23" s="243">
        <f>VLOOKUP($I$11,'[6]2. паспорт  ТП'!$A$19:$V$670,22,FALSE)</f>
        <v>0</v>
      </c>
      <c r="T23" s="186"/>
      <c r="U23" s="186"/>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5" sqref="J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36" t="str">
        <f>'1. паспорт местоположение'!A5:C5</f>
        <v>Год раскрытия информации: 2021</v>
      </c>
      <c r="B6" s="336"/>
      <c r="C6" s="336"/>
      <c r="D6" s="336"/>
      <c r="E6" s="336"/>
      <c r="F6" s="336"/>
      <c r="G6" s="336"/>
      <c r="H6" s="336"/>
      <c r="I6" s="336"/>
      <c r="J6" s="336"/>
      <c r="K6" s="336"/>
      <c r="L6" s="336"/>
      <c r="M6" s="336"/>
      <c r="N6" s="336"/>
      <c r="O6" s="336"/>
      <c r="P6" s="336"/>
      <c r="Q6" s="336"/>
      <c r="R6" s="336"/>
      <c r="S6" s="336"/>
      <c r="T6" s="336"/>
    </row>
    <row r="7" spans="1:20" s="11" customFormat="1">
      <c r="A7" s="16"/>
      <c r="H7" s="15"/>
    </row>
    <row r="8" spans="1:20" s="11" customFormat="1" ht="18.75">
      <c r="A8" s="331" t="s">
        <v>11</v>
      </c>
      <c r="B8" s="331"/>
      <c r="C8" s="331"/>
      <c r="D8" s="331"/>
      <c r="E8" s="331"/>
      <c r="F8" s="331"/>
      <c r="G8" s="331"/>
      <c r="H8" s="331"/>
      <c r="I8" s="331"/>
      <c r="J8" s="331"/>
      <c r="K8" s="331"/>
      <c r="L8" s="331"/>
      <c r="M8" s="331"/>
      <c r="N8" s="331"/>
      <c r="O8" s="331"/>
      <c r="P8" s="331"/>
      <c r="Q8" s="331"/>
      <c r="R8" s="331"/>
      <c r="S8" s="331"/>
      <c r="T8" s="331"/>
    </row>
    <row r="9" spans="1:20" s="11" customFormat="1" ht="18.75">
      <c r="A9" s="331"/>
      <c r="B9" s="331"/>
      <c r="C9" s="331"/>
      <c r="D9" s="331"/>
      <c r="E9" s="331"/>
      <c r="F9" s="331"/>
      <c r="G9" s="331"/>
      <c r="H9" s="331"/>
      <c r="I9" s="331"/>
      <c r="J9" s="331"/>
      <c r="K9" s="331"/>
      <c r="L9" s="331"/>
      <c r="M9" s="331"/>
      <c r="N9" s="331"/>
      <c r="O9" s="331"/>
      <c r="P9" s="331"/>
      <c r="Q9" s="331"/>
      <c r="R9" s="331"/>
      <c r="S9" s="331"/>
      <c r="T9" s="331"/>
    </row>
    <row r="10" spans="1:20" s="11" customFormat="1" ht="18.75" customHeight="1">
      <c r="A10" s="326" t="str">
        <f>'1. паспорт местоположение'!A9:C9</f>
        <v>Общество с ограниченной ответственностью "Сургутские городские электрические сети"</v>
      </c>
      <c r="B10" s="326"/>
      <c r="C10" s="326"/>
      <c r="D10" s="326"/>
      <c r="E10" s="326"/>
      <c r="F10" s="326"/>
      <c r="G10" s="326"/>
      <c r="H10" s="326"/>
      <c r="I10" s="326"/>
      <c r="J10" s="326"/>
      <c r="K10" s="326"/>
      <c r="L10" s="326"/>
      <c r="M10" s="326"/>
      <c r="N10" s="326"/>
      <c r="O10" s="326"/>
      <c r="P10" s="326"/>
      <c r="Q10" s="326"/>
      <c r="R10" s="326"/>
      <c r="S10" s="326"/>
      <c r="T10" s="326"/>
    </row>
    <row r="11" spans="1:20" s="11" customFormat="1" ht="18.75" customHeight="1">
      <c r="A11" s="327" t="s">
        <v>10</v>
      </c>
      <c r="B11" s="327"/>
      <c r="C11" s="327"/>
      <c r="D11" s="327"/>
      <c r="E11" s="327"/>
      <c r="F11" s="327"/>
      <c r="G11" s="327"/>
      <c r="H11" s="327"/>
      <c r="I11" s="327"/>
      <c r="J11" s="327"/>
      <c r="K11" s="327"/>
      <c r="L11" s="327"/>
      <c r="M11" s="327"/>
      <c r="N11" s="327"/>
      <c r="O11" s="327"/>
      <c r="P11" s="327"/>
      <c r="Q11" s="327"/>
      <c r="R11" s="327"/>
      <c r="S11" s="327"/>
      <c r="T11" s="327"/>
    </row>
    <row r="12" spans="1:20" s="11" customFormat="1" ht="18.75">
      <c r="A12" s="331"/>
      <c r="B12" s="331"/>
      <c r="C12" s="331"/>
      <c r="D12" s="331"/>
      <c r="E12" s="331"/>
      <c r="F12" s="331"/>
      <c r="G12" s="331"/>
      <c r="H12" s="331"/>
      <c r="I12" s="331"/>
      <c r="J12" s="331"/>
      <c r="K12" s="331"/>
      <c r="L12" s="331"/>
      <c r="M12" s="331"/>
      <c r="N12" s="331"/>
      <c r="O12" s="331"/>
      <c r="P12" s="331"/>
      <c r="Q12" s="331"/>
      <c r="R12" s="331"/>
      <c r="S12" s="331"/>
      <c r="T12" s="331"/>
    </row>
    <row r="13" spans="1:20" s="11" customFormat="1" ht="18.75" customHeight="1">
      <c r="A13" s="346" t="str">
        <f>'1. паспорт местоположение'!A12:B12</f>
        <v>C_</v>
      </c>
      <c r="B13" s="347"/>
      <c r="C13" s="347"/>
      <c r="D13" s="347"/>
      <c r="E13" s="347"/>
      <c r="F13" s="347"/>
      <c r="G13" s="347"/>
      <c r="H13" s="347"/>
      <c r="I13" s="347"/>
      <c r="J13" s="347"/>
      <c r="K13" s="347"/>
      <c r="L13" s="347"/>
      <c r="M13" s="348" t="str">
        <f>'1. паспорт местоположение'!C12</f>
        <v>1.1.4.91</v>
      </c>
      <c r="N13" s="349"/>
      <c r="O13" s="349"/>
      <c r="P13" s="349"/>
      <c r="Q13" s="349"/>
      <c r="R13" s="349"/>
      <c r="S13" s="349"/>
      <c r="T13" s="349"/>
    </row>
    <row r="14" spans="1:20" s="11" customFormat="1" ht="18.75" customHeight="1">
      <c r="A14" s="327" t="s">
        <v>9</v>
      </c>
      <c r="B14" s="327"/>
      <c r="C14" s="327"/>
      <c r="D14" s="327"/>
      <c r="E14" s="327"/>
      <c r="F14" s="327"/>
      <c r="G14" s="327"/>
      <c r="H14" s="327"/>
      <c r="I14" s="327"/>
      <c r="J14" s="327"/>
      <c r="K14" s="327"/>
      <c r="L14" s="327"/>
      <c r="M14" s="327"/>
      <c r="N14" s="327"/>
      <c r="O14" s="327"/>
      <c r="P14" s="327"/>
      <c r="Q14" s="327"/>
      <c r="R14" s="327"/>
      <c r="S14" s="327"/>
      <c r="T14" s="327"/>
    </row>
    <row r="15" spans="1:20" s="8" customFormat="1" ht="15.75" customHeight="1">
      <c r="A15" s="332"/>
      <c r="B15" s="332"/>
      <c r="C15" s="332"/>
      <c r="D15" s="332"/>
      <c r="E15" s="332"/>
      <c r="F15" s="332"/>
      <c r="G15" s="332"/>
      <c r="H15" s="332"/>
      <c r="I15" s="332"/>
      <c r="J15" s="332"/>
      <c r="K15" s="332"/>
      <c r="L15" s="332"/>
      <c r="M15" s="332"/>
      <c r="N15" s="332"/>
      <c r="O15" s="332"/>
      <c r="P15" s="332"/>
      <c r="Q15" s="332"/>
      <c r="R15" s="332"/>
      <c r="S15" s="332"/>
      <c r="T15" s="332"/>
    </row>
    <row r="16" spans="1:20" s="2" customFormat="1" ht="36" customHeight="1">
      <c r="A16" s="326" t="str">
        <f>'1. паспорт местоположение'!A15:C15</f>
        <v>Строительство ТП-2х1600кВА мкр.28</v>
      </c>
      <c r="B16" s="326"/>
      <c r="C16" s="326"/>
      <c r="D16" s="326"/>
      <c r="E16" s="326"/>
      <c r="F16" s="326"/>
      <c r="G16" s="326"/>
      <c r="H16" s="326"/>
      <c r="I16" s="326"/>
      <c r="J16" s="326"/>
      <c r="K16" s="326"/>
      <c r="L16" s="326"/>
      <c r="M16" s="326"/>
      <c r="N16" s="326"/>
      <c r="O16" s="326"/>
      <c r="P16" s="326"/>
      <c r="Q16" s="326"/>
      <c r="R16" s="326"/>
      <c r="S16" s="326"/>
      <c r="T16" s="326"/>
    </row>
    <row r="17" spans="1:113" s="2" customFormat="1" ht="15" customHeight="1">
      <c r="A17" s="327" t="s">
        <v>7</v>
      </c>
      <c r="B17" s="327"/>
      <c r="C17" s="327"/>
      <c r="D17" s="327"/>
      <c r="E17" s="327"/>
      <c r="F17" s="327"/>
      <c r="G17" s="327"/>
      <c r="H17" s="327"/>
      <c r="I17" s="327"/>
      <c r="J17" s="327"/>
      <c r="K17" s="327"/>
      <c r="L17" s="327"/>
      <c r="M17" s="327"/>
      <c r="N17" s="327"/>
      <c r="O17" s="327"/>
      <c r="P17" s="327"/>
      <c r="Q17" s="327"/>
      <c r="R17" s="327"/>
      <c r="S17" s="327"/>
      <c r="T17" s="327"/>
    </row>
    <row r="18" spans="1:113" s="2" customFormat="1" ht="15" customHeight="1">
      <c r="A18" s="328"/>
      <c r="B18" s="328"/>
      <c r="C18" s="328"/>
      <c r="D18" s="328"/>
      <c r="E18" s="328"/>
      <c r="F18" s="328"/>
      <c r="G18" s="328"/>
      <c r="H18" s="328"/>
      <c r="I18" s="328"/>
      <c r="J18" s="328"/>
      <c r="K18" s="328"/>
      <c r="L18" s="328"/>
      <c r="M18" s="328"/>
      <c r="N18" s="328"/>
      <c r="O18" s="328"/>
      <c r="P18" s="328"/>
      <c r="Q18" s="328"/>
      <c r="R18" s="328"/>
      <c r="S18" s="328"/>
      <c r="T18" s="328"/>
    </row>
    <row r="19" spans="1:113" s="2" customFormat="1" ht="15" customHeight="1">
      <c r="A19" s="337" t="s">
        <v>492</v>
      </c>
      <c r="B19" s="337"/>
      <c r="C19" s="337"/>
      <c r="D19" s="337"/>
      <c r="E19" s="337"/>
      <c r="F19" s="337"/>
      <c r="G19" s="337"/>
      <c r="H19" s="337"/>
      <c r="I19" s="337"/>
      <c r="J19" s="337"/>
      <c r="K19" s="337"/>
      <c r="L19" s="337"/>
      <c r="M19" s="337"/>
      <c r="N19" s="337"/>
      <c r="O19" s="337"/>
      <c r="P19" s="337"/>
      <c r="Q19" s="337"/>
      <c r="R19" s="337"/>
      <c r="S19" s="337"/>
      <c r="T19" s="337"/>
    </row>
    <row r="20" spans="1:113" s="50" customFormat="1" ht="21" customHeight="1">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c r="A21" s="358" t="s">
        <v>6</v>
      </c>
      <c r="B21" s="351" t="s">
        <v>223</v>
      </c>
      <c r="C21" s="352"/>
      <c r="D21" s="355" t="s">
        <v>126</v>
      </c>
      <c r="E21" s="351" t="s">
        <v>520</v>
      </c>
      <c r="F21" s="352"/>
      <c r="G21" s="351" t="s">
        <v>274</v>
      </c>
      <c r="H21" s="352"/>
      <c r="I21" s="351" t="s">
        <v>125</v>
      </c>
      <c r="J21" s="352"/>
      <c r="K21" s="355" t="s">
        <v>124</v>
      </c>
      <c r="L21" s="351" t="s">
        <v>123</v>
      </c>
      <c r="M21" s="352"/>
      <c r="N21" s="351" t="s">
        <v>517</v>
      </c>
      <c r="O21" s="352"/>
      <c r="P21" s="355" t="s">
        <v>122</v>
      </c>
      <c r="Q21" s="342" t="s">
        <v>121</v>
      </c>
      <c r="R21" s="343"/>
      <c r="S21" s="344" t="s">
        <v>120</v>
      </c>
      <c r="T21" s="344"/>
    </row>
    <row r="22" spans="1:113" ht="204.75" customHeight="1">
      <c r="A22" s="359"/>
      <c r="B22" s="353"/>
      <c r="C22" s="354"/>
      <c r="D22" s="357"/>
      <c r="E22" s="353"/>
      <c r="F22" s="354"/>
      <c r="G22" s="353"/>
      <c r="H22" s="354"/>
      <c r="I22" s="353"/>
      <c r="J22" s="354"/>
      <c r="K22" s="356"/>
      <c r="L22" s="353"/>
      <c r="M22" s="354"/>
      <c r="N22" s="353"/>
      <c r="O22" s="354"/>
      <c r="P22" s="356"/>
      <c r="Q22" s="97" t="s">
        <v>119</v>
      </c>
      <c r="R22" s="97" t="s">
        <v>491</v>
      </c>
      <c r="S22" s="97" t="s">
        <v>118</v>
      </c>
      <c r="T22" s="97" t="s">
        <v>117</v>
      </c>
    </row>
    <row r="23" spans="1:113" ht="51.75" customHeight="1">
      <c r="A23" s="360"/>
      <c r="B23" s="149" t="s">
        <v>115</v>
      </c>
      <c r="C23" s="149" t="s">
        <v>116</v>
      </c>
      <c r="D23" s="356"/>
      <c r="E23" s="149" t="s">
        <v>115</v>
      </c>
      <c r="F23" s="149" t="s">
        <v>116</v>
      </c>
      <c r="G23" s="149" t="s">
        <v>115</v>
      </c>
      <c r="H23" s="149" t="s">
        <v>116</v>
      </c>
      <c r="I23" s="149" t="s">
        <v>115</v>
      </c>
      <c r="J23" s="149" t="s">
        <v>116</v>
      </c>
      <c r="K23" s="149" t="s">
        <v>115</v>
      </c>
      <c r="L23" s="149" t="s">
        <v>115</v>
      </c>
      <c r="M23" s="149" t="s">
        <v>116</v>
      </c>
      <c r="N23" s="149" t="s">
        <v>115</v>
      </c>
      <c r="O23" s="149" t="s">
        <v>116</v>
      </c>
      <c r="P23" s="150" t="s">
        <v>115</v>
      </c>
      <c r="Q23" s="97" t="s">
        <v>115</v>
      </c>
      <c r="R23" s="97" t="s">
        <v>115</v>
      </c>
      <c r="S23" s="97" t="s">
        <v>115</v>
      </c>
      <c r="T23" s="97"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87">
        <v>1</v>
      </c>
      <c r="B25" s="188">
        <f>VLOOKUP($M$13,'[6]3.1. паспорт Техсостояние ПС'!$A$21:$W$670,5,FALSE)</f>
        <v>0</v>
      </c>
      <c r="C25" s="188">
        <f>VLOOKUP($M$13,'[6]3.1. паспорт Техсостояние ПС'!$A$21:$W$670,6,FALSE)</f>
        <v>0</v>
      </c>
      <c r="D25" s="188" t="str">
        <f>VLOOKUP($M$13,'[6]3.1. паспорт Техсостояние ПС'!$A$21:$W$670,7,FALSE)</f>
        <v>Силовое электрооборудование 10/0,4 кВ</v>
      </c>
      <c r="E25" s="188">
        <f>VLOOKUP($M$13,'[6]3.1. паспорт Техсостояние ПС'!$A$21:$W$670,8,FALSE)</f>
        <v>0</v>
      </c>
      <c r="F25" s="188" t="str">
        <f>VLOOKUP($M$13,'[6]3.1. паспорт Техсостояние ПС'!$A$21:$W$670,9,FALSE)</f>
        <v>Масляные выключатели ВМПП, выключатели нагрузки ВНП,силовые трансформаторы ТМ, панели ЩО-70</v>
      </c>
      <c r="G25" s="188">
        <f>VLOOKUP($M$13,'[6]3.1. паспорт Техсостояние ПС'!$A$21:$W$670,10,FALSE)</f>
        <v>0</v>
      </c>
      <c r="H25" s="188" t="str">
        <f>VLOOKUP($M$13,'[6]3.1. паспорт Техсостояние ПС'!$A$21:$W$670,11,FALSE)</f>
        <v>РУ-10</v>
      </c>
      <c r="I25" s="188">
        <f>VLOOKUP($M$13,'[6]3.1. паспорт Техсостояние ПС'!$A$21:$W$670,12,FALSE)</f>
        <v>0</v>
      </c>
      <c r="J25" s="188">
        <v>2021</v>
      </c>
      <c r="K25" s="188">
        <f>VLOOKUP($M$13,'[6]3.1. паспорт Техсостояние ПС'!$A$21:$W$670,14,FALSE)</f>
        <v>0</v>
      </c>
      <c r="L25" s="188">
        <f>VLOOKUP($M$13,'[6]3.1. паспорт Техсостояние ПС'!$A$21:$W$670,15,FALSE)</f>
        <v>0</v>
      </c>
      <c r="M25" s="188" t="str">
        <f>VLOOKUP($M$13,'[6]3.1. паспорт Техсостояние ПС'!$A$21:$W$670,16,FALSE)</f>
        <v>10кВ</v>
      </c>
      <c r="N25" s="188">
        <f>VLOOKUP($M$13,'[6]3.1. паспорт Техсостояние ПС'!$A$21:$W$670,17,FALSE)</f>
        <v>0</v>
      </c>
      <c r="O25" s="188">
        <f>VLOOKUP($M$13,'[6]3.1. паспорт Техсостояние ПС'!$A$21:$W$670,18,FALSE)</f>
        <v>3.2</v>
      </c>
      <c r="P25" s="188">
        <f>VLOOKUP($M$13,'[6]3.1. паспорт Техсостояние ПС'!$A$21:$W$670,19,FALSE)</f>
        <v>0</v>
      </c>
      <c r="Q25" s="188">
        <f>VLOOKUP($M$13,'[6]3.1. паспорт Техсостояние ПС'!$A$21:$W$670,20,FALSE)</f>
        <v>0</v>
      </c>
      <c r="R25" s="188">
        <f>VLOOKUP($M$13,'[6]3.1. паспорт Техсостояние ПС'!$A$21:$W$670,21,FALSE)</f>
        <v>0</v>
      </c>
      <c r="S25" s="188">
        <f>VLOOKUP($M$13,'[6]3.1. паспорт Техсостояние ПС'!$A$21:$W$670,22,FALSE)</f>
        <v>0</v>
      </c>
      <c r="T25" s="188">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50" t="s">
        <v>523</v>
      </c>
      <c r="C27" s="350"/>
      <c r="D27" s="350"/>
      <c r="E27" s="350"/>
      <c r="F27" s="350"/>
      <c r="G27" s="350"/>
      <c r="H27" s="350"/>
      <c r="I27" s="350"/>
      <c r="J27" s="350"/>
      <c r="K27" s="350"/>
      <c r="L27" s="350"/>
      <c r="M27" s="350"/>
      <c r="N27" s="350"/>
      <c r="O27" s="350"/>
      <c r="P27" s="350"/>
      <c r="Q27" s="350"/>
      <c r="R27" s="350"/>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490</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59"/>
      <c r="B2" s="159"/>
      <c r="C2" s="159"/>
      <c r="D2" s="159"/>
      <c r="E2" s="158"/>
      <c r="F2" s="159"/>
      <c r="G2" s="159"/>
      <c r="H2" s="159"/>
      <c r="I2" s="159"/>
      <c r="J2" s="159"/>
      <c r="K2" s="159"/>
      <c r="L2" s="159"/>
      <c r="M2" s="159"/>
      <c r="N2" s="159"/>
      <c r="O2" s="159"/>
      <c r="P2" s="159"/>
      <c r="Q2" s="176"/>
      <c r="R2" s="176"/>
      <c r="S2" s="159"/>
      <c r="T2" s="159"/>
      <c r="U2" s="159"/>
      <c r="V2" s="159"/>
      <c r="W2" s="159"/>
      <c r="X2" s="159"/>
      <c r="Y2" s="159"/>
      <c r="Z2" s="159"/>
      <c r="AA2" s="161" t="s">
        <v>12</v>
      </c>
    </row>
    <row r="3" spans="1:27" s="11" customFormat="1" ht="18.75" customHeight="1">
      <c r="A3" s="159"/>
      <c r="B3" s="159"/>
      <c r="C3" s="159"/>
      <c r="D3" s="159"/>
      <c r="E3" s="158"/>
      <c r="F3" s="159"/>
      <c r="G3" s="159"/>
      <c r="H3" s="159"/>
      <c r="I3" s="159"/>
      <c r="J3" s="159"/>
      <c r="K3" s="159"/>
      <c r="L3" s="159"/>
      <c r="M3" s="159"/>
      <c r="N3" s="159"/>
      <c r="O3" s="159"/>
      <c r="P3" s="159"/>
      <c r="Q3" s="176"/>
      <c r="R3" s="176"/>
      <c r="S3" s="159"/>
      <c r="T3" s="159"/>
      <c r="U3" s="159"/>
      <c r="V3" s="159"/>
      <c r="W3" s="159"/>
      <c r="X3" s="159"/>
      <c r="Y3" s="159"/>
      <c r="Z3" s="159"/>
      <c r="AA3" s="161" t="s">
        <v>69</v>
      </c>
    </row>
    <row r="4" spans="1:27" s="11" customFormat="1">
      <c r="A4" s="159"/>
      <c r="B4" s="159"/>
      <c r="C4" s="159"/>
      <c r="D4" s="159"/>
      <c r="E4" s="162"/>
      <c r="F4" s="159"/>
      <c r="G4" s="159"/>
      <c r="H4" s="159"/>
      <c r="I4" s="159"/>
      <c r="J4" s="159"/>
      <c r="K4" s="159"/>
      <c r="L4" s="159"/>
      <c r="M4" s="159"/>
      <c r="N4" s="159"/>
      <c r="O4" s="159"/>
      <c r="P4" s="159"/>
      <c r="Q4" s="176"/>
      <c r="R4" s="176"/>
      <c r="S4" s="159"/>
      <c r="T4" s="159"/>
      <c r="U4" s="159"/>
      <c r="V4" s="159"/>
      <c r="W4" s="159"/>
      <c r="X4" s="159"/>
      <c r="Y4" s="159"/>
      <c r="Z4" s="159"/>
      <c r="AA4" s="159"/>
    </row>
    <row r="5" spans="1:27" s="11" customFormat="1">
      <c r="A5" s="335" t="str">
        <f>'1. паспорт местоположение'!A5:C5</f>
        <v>Год раскрытия информации: 2021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1" customFormat="1">
      <c r="A6" s="177"/>
      <c r="B6" s="177"/>
      <c r="C6" s="177"/>
      <c r="D6" s="177"/>
      <c r="E6" s="177"/>
      <c r="F6" s="177"/>
      <c r="G6" s="177"/>
      <c r="H6" s="177"/>
      <c r="I6" s="177"/>
      <c r="J6" s="177"/>
      <c r="K6" s="177"/>
      <c r="L6" s="177"/>
      <c r="M6" s="177"/>
      <c r="N6" s="177"/>
      <c r="O6" s="177"/>
      <c r="P6" s="177"/>
      <c r="Q6" s="177"/>
      <c r="R6" s="177"/>
      <c r="S6" s="177"/>
      <c r="T6" s="177"/>
      <c r="U6" s="159"/>
      <c r="V6" s="159"/>
      <c r="W6" s="159"/>
      <c r="X6" s="159"/>
      <c r="Y6" s="159"/>
      <c r="Z6" s="159"/>
      <c r="AA6" s="159"/>
    </row>
    <row r="7" spans="1:27" s="11" customFormat="1" ht="18.75">
      <c r="A7" s="159"/>
      <c r="B7" s="159"/>
      <c r="C7" s="159"/>
      <c r="D7" s="159"/>
      <c r="E7" s="320" t="s">
        <v>11</v>
      </c>
      <c r="F7" s="320"/>
      <c r="G7" s="320"/>
      <c r="H7" s="320"/>
      <c r="I7" s="320"/>
      <c r="J7" s="320"/>
      <c r="K7" s="320"/>
      <c r="L7" s="320"/>
      <c r="M7" s="320"/>
      <c r="N7" s="320"/>
      <c r="O7" s="320"/>
      <c r="P7" s="320"/>
      <c r="Q7" s="320"/>
      <c r="R7" s="320"/>
      <c r="S7" s="320"/>
      <c r="T7" s="320"/>
      <c r="U7" s="320"/>
      <c r="V7" s="320"/>
      <c r="W7" s="320"/>
      <c r="X7" s="320"/>
      <c r="Y7" s="320"/>
      <c r="Z7" s="159"/>
      <c r="AA7" s="159"/>
    </row>
    <row r="8" spans="1:27" s="11" customFormat="1" ht="18.75">
      <c r="A8" s="159"/>
      <c r="B8" s="159"/>
      <c r="C8" s="159"/>
      <c r="D8" s="159"/>
      <c r="E8" s="163"/>
      <c r="F8" s="163"/>
      <c r="G8" s="163"/>
      <c r="H8" s="163"/>
      <c r="I8" s="163"/>
      <c r="J8" s="163"/>
      <c r="K8" s="163"/>
      <c r="L8" s="163"/>
      <c r="M8" s="163"/>
      <c r="N8" s="163"/>
      <c r="O8" s="163"/>
      <c r="P8" s="163"/>
      <c r="Q8" s="163"/>
      <c r="R8" s="163"/>
      <c r="S8" s="174"/>
      <c r="T8" s="174"/>
      <c r="U8" s="174"/>
      <c r="V8" s="174"/>
      <c r="W8" s="174"/>
      <c r="X8" s="159"/>
      <c r="Y8" s="159"/>
      <c r="Z8" s="159"/>
      <c r="AA8" s="159"/>
    </row>
    <row r="9" spans="1:27" s="11" customFormat="1" ht="18.75" customHeight="1">
      <c r="A9" s="361" t="str">
        <f>'1. паспорт местоположение'!A9</f>
        <v>Общество с ограниченной ответственностью "Сургутские городские электрические сети"</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row>
    <row r="10" spans="1:27" s="11" customFormat="1" ht="18.75" customHeight="1">
      <c r="A10" s="159"/>
      <c r="B10" s="159"/>
      <c r="C10" s="159"/>
      <c r="D10" s="159"/>
      <c r="E10" s="317" t="s">
        <v>10</v>
      </c>
      <c r="F10" s="317"/>
      <c r="G10" s="317"/>
      <c r="H10" s="317"/>
      <c r="I10" s="317"/>
      <c r="J10" s="317"/>
      <c r="K10" s="317"/>
      <c r="L10" s="317"/>
      <c r="M10" s="317"/>
      <c r="N10" s="317"/>
      <c r="O10" s="317"/>
      <c r="P10" s="317"/>
      <c r="Q10" s="317"/>
      <c r="R10" s="317"/>
      <c r="S10" s="317"/>
      <c r="T10" s="317"/>
      <c r="U10" s="317"/>
      <c r="V10" s="317"/>
      <c r="W10" s="317"/>
      <c r="X10" s="317"/>
      <c r="Y10" s="317"/>
      <c r="Z10" s="159"/>
      <c r="AA10" s="159"/>
    </row>
    <row r="11" spans="1:27" s="11" customFormat="1" ht="18.75">
      <c r="A11" s="159"/>
      <c r="B11" s="159"/>
      <c r="C11" s="159"/>
      <c r="D11" s="159"/>
      <c r="E11" s="163"/>
      <c r="F11" s="163"/>
      <c r="G11" s="163"/>
      <c r="H11" s="163"/>
      <c r="I11" s="163"/>
      <c r="J11" s="163"/>
      <c r="K11" s="163"/>
      <c r="L11" s="163"/>
      <c r="M11" s="163"/>
      <c r="N11" s="163"/>
      <c r="O11" s="163"/>
      <c r="P11" s="163"/>
      <c r="Q11" s="163"/>
      <c r="R11" s="163"/>
      <c r="S11" s="174"/>
      <c r="T11" s="174"/>
      <c r="U11" s="174"/>
      <c r="V11" s="174"/>
      <c r="W11" s="174"/>
      <c r="X11" s="159"/>
      <c r="Y11" s="159"/>
      <c r="Z11" s="159"/>
      <c r="AA11" s="159"/>
    </row>
    <row r="12" spans="1:27" s="11" customFormat="1" ht="18.75" customHeight="1">
      <c r="A12" s="362" t="str">
        <f>'1. паспорт местоположение'!A12:B12</f>
        <v>C_</v>
      </c>
      <c r="B12" s="363"/>
      <c r="C12" s="363"/>
      <c r="D12" s="363"/>
      <c r="E12" s="363"/>
      <c r="F12" s="363"/>
      <c r="G12" s="363"/>
      <c r="H12" s="363"/>
      <c r="I12" s="363"/>
      <c r="J12" s="363"/>
      <c r="K12" s="363"/>
      <c r="L12" s="363"/>
      <c r="M12" s="363"/>
      <c r="N12" s="363"/>
      <c r="O12" s="363"/>
      <c r="P12" s="363"/>
      <c r="Q12" s="363"/>
      <c r="R12" s="364" t="str">
        <f>'1. паспорт местоположение'!C12</f>
        <v>1.1.4.91</v>
      </c>
      <c r="S12" s="365"/>
      <c r="T12" s="365"/>
      <c r="U12" s="365"/>
      <c r="V12" s="365"/>
      <c r="W12" s="365"/>
      <c r="X12" s="365"/>
      <c r="Y12" s="365"/>
      <c r="Z12" s="365"/>
      <c r="AA12" s="365"/>
    </row>
    <row r="13" spans="1:27" s="11" customFormat="1" ht="18.75" customHeight="1">
      <c r="A13" s="159"/>
      <c r="B13" s="159"/>
      <c r="C13" s="159"/>
      <c r="D13" s="159"/>
      <c r="E13" s="317" t="s">
        <v>9</v>
      </c>
      <c r="F13" s="317"/>
      <c r="G13" s="317"/>
      <c r="H13" s="317"/>
      <c r="I13" s="317"/>
      <c r="J13" s="317"/>
      <c r="K13" s="317"/>
      <c r="L13" s="317"/>
      <c r="M13" s="317"/>
      <c r="N13" s="317"/>
      <c r="O13" s="317"/>
      <c r="P13" s="317"/>
      <c r="Q13" s="317"/>
      <c r="R13" s="317"/>
      <c r="S13" s="317"/>
      <c r="T13" s="317"/>
      <c r="U13" s="317"/>
      <c r="V13" s="317"/>
      <c r="W13" s="317"/>
      <c r="X13" s="317"/>
      <c r="Y13" s="317"/>
      <c r="Z13" s="159"/>
      <c r="AA13" s="159"/>
    </row>
    <row r="14" spans="1:27" s="8" customFormat="1" ht="15.75" customHeight="1">
      <c r="A14" s="175"/>
      <c r="B14" s="175"/>
      <c r="C14" s="175"/>
      <c r="D14" s="175"/>
      <c r="E14" s="164"/>
      <c r="F14" s="164"/>
      <c r="G14" s="164"/>
      <c r="H14" s="164"/>
      <c r="I14" s="164"/>
      <c r="J14" s="164"/>
      <c r="K14" s="164"/>
      <c r="L14" s="164"/>
      <c r="M14" s="164"/>
      <c r="N14" s="164"/>
      <c r="O14" s="164"/>
      <c r="P14" s="164"/>
      <c r="Q14" s="164"/>
      <c r="R14" s="164"/>
      <c r="S14" s="164"/>
      <c r="T14" s="164"/>
      <c r="U14" s="164"/>
      <c r="V14" s="164"/>
      <c r="W14" s="164"/>
      <c r="X14" s="175"/>
      <c r="Y14" s="175"/>
      <c r="Z14" s="175"/>
      <c r="AA14" s="175"/>
    </row>
    <row r="15" spans="1:27" s="2" customFormat="1">
      <c r="A15" s="366" t="str">
        <f>'1. паспорт местоположение'!A15:C15</f>
        <v>Строительство ТП-2х1600кВА мкр.28</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row>
    <row r="16" spans="1:27" s="2" customFormat="1" ht="15" customHeight="1">
      <c r="A16" s="178"/>
      <c r="B16" s="178"/>
      <c r="C16" s="178"/>
      <c r="D16" s="178"/>
      <c r="E16" s="317" t="s">
        <v>7</v>
      </c>
      <c r="F16" s="317"/>
      <c r="G16" s="317"/>
      <c r="H16" s="317"/>
      <c r="I16" s="317"/>
      <c r="J16" s="317"/>
      <c r="K16" s="317"/>
      <c r="L16" s="317"/>
      <c r="M16" s="317"/>
      <c r="N16" s="317"/>
      <c r="O16" s="317"/>
      <c r="P16" s="317"/>
      <c r="Q16" s="317"/>
      <c r="R16" s="317"/>
      <c r="S16" s="317"/>
      <c r="T16" s="317"/>
      <c r="U16" s="317"/>
      <c r="V16" s="317"/>
      <c r="W16" s="317"/>
      <c r="X16" s="317"/>
      <c r="Y16" s="317"/>
      <c r="Z16" s="178"/>
      <c r="AA16" s="178"/>
    </row>
    <row r="17" spans="1:27" s="2" customFormat="1" ht="15" customHeight="1">
      <c r="A17" s="178"/>
      <c r="B17" s="178"/>
      <c r="C17" s="178"/>
      <c r="D17" s="178"/>
      <c r="E17" s="165"/>
      <c r="F17" s="165"/>
      <c r="G17" s="165"/>
      <c r="H17" s="165"/>
      <c r="I17" s="165"/>
      <c r="J17" s="165"/>
      <c r="K17" s="165"/>
      <c r="L17" s="165"/>
      <c r="M17" s="165"/>
      <c r="N17" s="165"/>
      <c r="O17" s="165"/>
      <c r="P17" s="165"/>
      <c r="Q17" s="165"/>
      <c r="R17" s="165"/>
      <c r="S17" s="165"/>
      <c r="T17" s="165"/>
      <c r="U17" s="165"/>
      <c r="V17" s="165"/>
      <c r="W17" s="165"/>
      <c r="X17" s="178"/>
      <c r="Y17" s="178"/>
      <c r="Z17" s="178"/>
      <c r="AA17" s="178"/>
    </row>
    <row r="18" spans="1:27" s="2" customFormat="1" ht="15" customHeight="1">
      <c r="A18" s="172"/>
      <c r="B18" s="172"/>
      <c r="C18" s="172"/>
      <c r="D18" s="172"/>
      <c r="E18" s="369"/>
      <c r="F18" s="369"/>
      <c r="G18" s="369"/>
      <c r="H18" s="369"/>
      <c r="I18" s="369"/>
      <c r="J18" s="369"/>
      <c r="K18" s="369"/>
      <c r="L18" s="369"/>
      <c r="M18" s="369"/>
      <c r="N18" s="369"/>
      <c r="O18" s="369"/>
      <c r="P18" s="369"/>
      <c r="Q18" s="369"/>
      <c r="R18" s="369"/>
      <c r="S18" s="369"/>
      <c r="T18" s="369"/>
      <c r="U18" s="369"/>
      <c r="V18" s="369"/>
      <c r="W18" s="369"/>
      <c r="X18" s="369"/>
      <c r="Y18" s="369"/>
      <c r="Z18" s="172"/>
      <c r="AA18" s="172"/>
    </row>
    <row r="19" spans="1:27" ht="25.5" customHeight="1">
      <c r="A19" s="369" t="s">
        <v>494</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50" customFormat="1" ht="21" customHeight="1">
      <c r="A20" s="173"/>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row>
    <row r="21" spans="1:27" ht="15.75" customHeight="1">
      <c r="A21" s="367" t="s">
        <v>6</v>
      </c>
      <c r="B21" s="370" t="s">
        <v>501</v>
      </c>
      <c r="C21" s="371"/>
      <c r="D21" s="370" t="s">
        <v>503</v>
      </c>
      <c r="E21" s="371"/>
      <c r="F21" s="342" t="s">
        <v>98</v>
      </c>
      <c r="G21" s="375"/>
      <c r="H21" s="375"/>
      <c r="I21" s="343"/>
      <c r="J21" s="367" t="s">
        <v>504</v>
      </c>
      <c r="K21" s="370" t="s">
        <v>505</v>
      </c>
      <c r="L21" s="371"/>
      <c r="M21" s="370" t="s">
        <v>506</v>
      </c>
      <c r="N21" s="371"/>
      <c r="O21" s="370" t="s">
        <v>493</v>
      </c>
      <c r="P21" s="371"/>
      <c r="Q21" s="370" t="s">
        <v>131</v>
      </c>
      <c r="R21" s="371"/>
      <c r="S21" s="367" t="s">
        <v>130</v>
      </c>
      <c r="T21" s="367" t="s">
        <v>507</v>
      </c>
      <c r="U21" s="367" t="s">
        <v>502</v>
      </c>
      <c r="V21" s="370" t="s">
        <v>129</v>
      </c>
      <c r="W21" s="371"/>
      <c r="X21" s="342" t="s">
        <v>121</v>
      </c>
      <c r="Y21" s="375"/>
      <c r="Z21" s="344" t="s">
        <v>120</v>
      </c>
      <c r="AA21" s="344"/>
    </row>
    <row r="22" spans="1:27" ht="216" customHeight="1">
      <c r="A22" s="374"/>
      <c r="B22" s="372"/>
      <c r="C22" s="373"/>
      <c r="D22" s="372"/>
      <c r="E22" s="373"/>
      <c r="F22" s="342" t="s">
        <v>128</v>
      </c>
      <c r="G22" s="343"/>
      <c r="H22" s="342" t="s">
        <v>127</v>
      </c>
      <c r="I22" s="343"/>
      <c r="J22" s="368"/>
      <c r="K22" s="372"/>
      <c r="L22" s="373"/>
      <c r="M22" s="372"/>
      <c r="N22" s="373"/>
      <c r="O22" s="372"/>
      <c r="P22" s="373"/>
      <c r="Q22" s="372"/>
      <c r="R22" s="373"/>
      <c r="S22" s="368"/>
      <c r="T22" s="368"/>
      <c r="U22" s="368"/>
      <c r="V22" s="372"/>
      <c r="W22" s="373"/>
      <c r="X22" s="97" t="s">
        <v>119</v>
      </c>
      <c r="Y22" s="97" t="s">
        <v>491</v>
      </c>
      <c r="Z22" s="97" t="s">
        <v>118</v>
      </c>
      <c r="AA22" s="97" t="s">
        <v>117</v>
      </c>
    </row>
    <row r="23" spans="1:27" ht="60" customHeight="1">
      <c r="A23" s="368"/>
      <c r="B23" s="148" t="s">
        <v>115</v>
      </c>
      <c r="C23" s="148" t="s">
        <v>116</v>
      </c>
      <c r="D23" s="98" t="s">
        <v>115</v>
      </c>
      <c r="E23" s="98" t="s">
        <v>116</v>
      </c>
      <c r="F23" s="98" t="s">
        <v>115</v>
      </c>
      <c r="G23" s="98" t="s">
        <v>116</v>
      </c>
      <c r="H23" s="98" t="s">
        <v>115</v>
      </c>
      <c r="I23" s="98" t="s">
        <v>116</v>
      </c>
      <c r="J23" s="98" t="s">
        <v>115</v>
      </c>
      <c r="K23" s="98" t="s">
        <v>115</v>
      </c>
      <c r="L23" s="98" t="s">
        <v>116</v>
      </c>
      <c r="M23" s="98" t="s">
        <v>115</v>
      </c>
      <c r="N23" s="98" t="s">
        <v>116</v>
      </c>
      <c r="O23" s="98" t="s">
        <v>115</v>
      </c>
      <c r="P23" s="98" t="s">
        <v>116</v>
      </c>
      <c r="Q23" s="98" t="s">
        <v>115</v>
      </c>
      <c r="R23" s="98" t="s">
        <v>116</v>
      </c>
      <c r="S23" s="98" t="s">
        <v>115</v>
      </c>
      <c r="T23" s="98" t="s">
        <v>115</v>
      </c>
      <c r="U23" s="98" t="s">
        <v>115</v>
      </c>
      <c r="V23" s="98" t="s">
        <v>115</v>
      </c>
      <c r="W23" s="98" t="s">
        <v>116</v>
      </c>
      <c r="X23" s="98" t="s">
        <v>115</v>
      </c>
      <c r="Y23" s="98" t="s">
        <v>115</v>
      </c>
      <c r="Z23" s="97" t="s">
        <v>115</v>
      </c>
      <c r="AA23" s="97" t="s">
        <v>115</v>
      </c>
    </row>
    <row r="24" spans="1:27">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0" customFormat="1" ht="141.75" customHeight="1">
      <c r="A25" s="246">
        <v>1</v>
      </c>
      <c r="B25" s="246">
        <f>VLOOKUP($R$12,'[6]3.2 паспорт Техсостояние ЛЭП'!$A$21:$AD$670,5,FALSE)</f>
        <v>0</v>
      </c>
      <c r="C25" s="246">
        <f>VLOOKUP($R$12,'[6]3.2 паспорт Техсостояние ЛЭП'!$A$21:$AD$670,6,FALSE)</f>
        <v>0</v>
      </c>
      <c r="D25" s="246">
        <f>VLOOKUP($R$12,'[6]3.2 паспорт Техсостояние ЛЭП'!$A$21:$AD$670,7,FALSE)</f>
        <v>0</v>
      </c>
      <c r="E25" s="246">
        <f>VLOOKUP($R$12,'[6]3.2 паспорт Техсостояние ЛЭП'!$A$21:$AD$670,8,FALSE)</f>
        <v>0</v>
      </c>
      <c r="F25" s="246">
        <f>VLOOKUP($R$12,'[6]3.2 паспорт Техсостояние ЛЭП'!$A$21:$AD$670,9,FALSE)</f>
        <v>0</v>
      </c>
      <c r="G25" s="246">
        <f>VLOOKUP($R$12,'[6]3.2 паспорт Техсостояние ЛЭП'!$A$21:$AD$670,10,FALSE)</f>
        <v>0</v>
      </c>
      <c r="H25" s="246">
        <f>VLOOKUP($R$12,'[6]3.2 паспорт Техсостояние ЛЭП'!$A$21:$AD$670,11,FALSE)</f>
        <v>0</v>
      </c>
      <c r="I25" s="246">
        <f>VLOOKUP($R$12,'[6]3.2 паспорт Техсостояние ЛЭП'!$A$21:$AD$670,12,FALSE)</f>
        <v>0</v>
      </c>
      <c r="J25" s="246">
        <f>VLOOKUP($R$12,'[6]3.2 паспорт Техсостояние ЛЭП'!$A$21:$AD$670,13,FALSE)</f>
        <v>0</v>
      </c>
      <c r="K25" s="246">
        <f>VLOOKUP($R$12,'[6]3.2 паспорт Техсостояние ЛЭП'!$A$21:$AD$670,14,FALSE)</f>
        <v>0</v>
      </c>
      <c r="L25" s="246">
        <f>VLOOKUP($R$12,'[6]3.2 паспорт Техсостояние ЛЭП'!$A$21:$AD$670,15,FALSE)</f>
        <v>0</v>
      </c>
      <c r="M25" s="246">
        <f>VLOOKUP($R$12,'[6]3.2 паспорт Техсостояние ЛЭП'!$A$21:$AD$670,16,FALSE)</f>
        <v>0</v>
      </c>
      <c r="N25" s="246">
        <f>VLOOKUP($R$12,'[6]3.2 паспорт Техсостояние ЛЭП'!$A$21:$AD$670,17,FALSE)</f>
        <v>0</v>
      </c>
      <c r="O25" s="246">
        <f>VLOOKUP($R$12,'[6]3.2 паспорт Техсостояние ЛЭП'!$A$21:$AD$670,18,FALSE)</f>
        <v>0</v>
      </c>
      <c r="P25" s="246">
        <f>VLOOKUP($R$12,'[6]3.2 паспорт Техсостояние ЛЭП'!$A$21:$AD$670,19,FALSE)</f>
        <v>0</v>
      </c>
      <c r="Q25" s="246">
        <f>VLOOKUP($R$12,'[6]3.2 паспорт Техсостояние ЛЭП'!$A$21:$AD$670,20,FALSE)</f>
        <v>0</v>
      </c>
      <c r="R25" s="246">
        <f>VLOOKUP($R$12,'[6]3.2 паспорт Техсостояние ЛЭП'!$A$21:$AD$670,21,FALSE)</f>
        <v>0</v>
      </c>
      <c r="S25" s="246">
        <f>VLOOKUP($R$12,'[6]3.2 паспорт Техсостояние ЛЭП'!$A$21:$AD$670,22,FALSE)</f>
        <v>0</v>
      </c>
      <c r="T25" s="246">
        <f>VLOOKUP($R$12,'[6]3.2 паспорт Техсостояние ЛЭП'!$A$21:$AD$670,23,FALSE)</f>
        <v>0</v>
      </c>
      <c r="U25" s="246">
        <f>VLOOKUP($R$12,'[6]3.2 паспорт Техсостояние ЛЭП'!$A$21:$AD$670,24,FALSE)</f>
        <v>0</v>
      </c>
      <c r="V25" s="246">
        <f>VLOOKUP($R$12,'[6]3.2 паспорт Техсостояние ЛЭП'!$A$21:$AD$670,25,FALSE)</f>
        <v>0</v>
      </c>
      <c r="W25" s="246">
        <f>VLOOKUP($R$12,'[6]3.2 паспорт Техсостояние ЛЭП'!$A$21:$AD$670,26,FALSE)</f>
        <v>0</v>
      </c>
      <c r="X25" s="246">
        <f>VLOOKUP($R$12,'[6]3.2 паспорт Техсостояние ЛЭП'!$A$21:$AD$670,27,FALSE)</f>
        <v>0</v>
      </c>
      <c r="Y25" s="246">
        <f>VLOOKUP($R$12,'[6]3.2 паспорт Техсостояние ЛЭП'!$A$21:$AD$670,28,FALSE)</f>
        <v>0</v>
      </c>
      <c r="Z25" s="246">
        <f>VLOOKUP($R$12,'[6]3.2 паспорт Техсостояние ЛЭП'!$A$21:$AD$670,29,FALSE)</f>
        <v>0</v>
      </c>
      <c r="AA25" s="246">
        <f>VLOOKUP($R$12,'[6]3.2 паспорт Техсостояние ЛЭП'!$A$21:$AD$670,30,FALSE)</f>
        <v>0</v>
      </c>
    </row>
    <row r="26" spans="1:27" ht="3" customHeight="1">
      <c r="X26" s="99"/>
      <c r="Y26" s="100"/>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22" zoomScale="65" zoomScaleNormal="65"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35" t="str">
        <f>'1. паспорт местоположение'!A5:C5</f>
        <v>Год раскрытия информации: 2021</v>
      </c>
      <c r="B5" s="336"/>
      <c r="C5" s="336"/>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1" customFormat="1" ht="18.75">
      <c r="A6" s="16"/>
      <c r="E6" s="15"/>
      <c r="F6" s="15"/>
      <c r="G6" s="14"/>
    </row>
    <row r="7" spans="1:29" s="11" customFormat="1" ht="18.75">
      <c r="A7" s="331" t="s">
        <v>11</v>
      </c>
      <c r="B7" s="331"/>
      <c r="C7" s="331"/>
      <c r="D7" s="12"/>
      <c r="E7" s="12"/>
      <c r="F7" s="12"/>
      <c r="G7" s="12"/>
      <c r="H7" s="12"/>
      <c r="I7" s="12"/>
      <c r="J7" s="12"/>
      <c r="K7" s="12"/>
      <c r="L7" s="12"/>
      <c r="M7" s="12"/>
      <c r="N7" s="12"/>
      <c r="O7" s="12"/>
      <c r="P7" s="12"/>
      <c r="Q7" s="12"/>
      <c r="R7" s="12"/>
      <c r="S7" s="12"/>
      <c r="T7" s="12"/>
      <c r="U7" s="12"/>
    </row>
    <row r="8" spans="1:29" s="11" customFormat="1" ht="18.75">
      <c r="A8" s="331"/>
      <c r="B8" s="331"/>
      <c r="C8" s="331"/>
      <c r="D8" s="13"/>
      <c r="E8" s="13"/>
      <c r="F8" s="13"/>
      <c r="G8" s="13"/>
      <c r="H8" s="12"/>
      <c r="I8" s="12"/>
      <c r="J8" s="12"/>
      <c r="K8" s="12"/>
      <c r="L8" s="12"/>
      <c r="M8" s="12"/>
      <c r="N8" s="12"/>
      <c r="O8" s="12"/>
      <c r="P8" s="12"/>
      <c r="Q8" s="12"/>
      <c r="R8" s="12"/>
      <c r="S8" s="12"/>
      <c r="T8" s="12"/>
      <c r="U8" s="12"/>
    </row>
    <row r="9" spans="1:29" s="11" customFormat="1" ht="18.75">
      <c r="A9" s="376" t="str">
        <f>'1. паспорт местоположение'!A9:C9</f>
        <v>Общество с ограниченной ответственностью "Сургутские городские электрические сети"</v>
      </c>
      <c r="B9" s="376"/>
      <c r="C9" s="376"/>
      <c r="D9" s="7"/>
      <c r="E9" s="7"/>
      <c r="F9" s="7"/>
      <c r="G9" s="7"/>
      <c r="H9" s="12"/>
      <c r="I9" s="12"/>
      <c r="J9" s="12"/>
      <c r="K9" s="12"/>
      <c r="L9" s="12"/>
      <c r="M9" s="12"/>
      <c r="N9" s="12"/>
      <c r="O9" s="12"/>
      <c r="P9" s="12"/>
      <c r="Q9" s="12"/>
      <c r="R9" s="12"/>
      <c r="S9" s="12"/>
      <c r="T9" s="12"/>
      <c r="U9" s="12"/>
    </row>
    <row r="10" spans="1:29" s="11" customFormat="1" ht="18.75">
      <c r="A10" s="327" t="s">
        <v>10</v>
      </c>
      <c r="B10" s="327"/>
      <c r="C10" s="327"/>
      <c r="D10" s="5"/>
      <c r="E10" s="5"/>
      <c r="F10" s="5"/>
      <c r="G10" s="5"/>
      <c r="H10" s="12"/>
      <c r="I10" s="12"/>
      <c r="J10" s="12"/>
      <c r="K10" s="12"/>
      <c r="L10" s="12"/>
      <c r="M10" s="12"/>
      <c r="N10" s="12"/>
      <c r="O10" s="12"/>
      <c r="P10" s="12"/>
      <c r="Q10" s="12"/>
      <c r="R10" s="12"/>
      <c r="S10" s="12"/>
      <c r="T10" s="12"/>
      <c r="U10" s="12"/>
    </row>
    <row r="11" spans="1:29" s="11" customFormat="1" ht="18.75">
      <c r="A11" s="331"/>
      <c r="B11" s="331"/>
      <c r="C11" s="331"/>
      <c r="D11" s="13"/>
      <c r="E11" s="13"/>
      <c r="F11" s="13"/>
      <c r="G11" s="13"/>
      <c r="H11" s="12"/>
      <c r="I11" s="12"/>
      <c r="J11" s="12"/>
      <c r="K11" s="12"/>
      <c r="L11" s="12"/>
      <c r="M11" s="12"/>
      <c r="N11" s="12"/>
      <c r="O11" s="12"/>
      <c r="P11" s="12"/>
      <c r="Q11" s="12"/>
      <c r="R11" s="12"/>
      <c r="S11" s="12"/>
      <c r="T11" s="12"/>
      <c r="U11" s="12"/>
    </row>
    <row r="12" spans="1:29" s="11" customFormat="1" ht="18.75">
      <c r="A12" s="346" t="str">
        <f>'1. паспорт местоположение'!A12:B12</f>
        <v>C_</v>
      </c>
      <c r="B12" s="347"/>
      <c r="C12" s="184" t="str">
        <f>'1. паспорт местоположение'!C12</f>
        <v>1.1.4.91</v>
      </c>
      <c r="D12" s="7"/>
      <c r="E12" s="7"/>
      <c r="F12" s="7"/>
      <c r="G12" s="7"/>
      <c r="H12" s="12"/>
      <c r="I12" s="12"/>
      <c r="J12" s="12"/>
      <c r="K12" s="12"/>
      <c r="L12" s="12"/>
      <c r="M12" s="12"/>
      <c r="N12" s="12"/>
      <c r="O12" s="12"/>
      <c r="P12" s="12"/>
      <c r="Q12" s="12"/>
      <c r="R12" s="12"/>
      <c r="S12" s="12"/>
      <c r="T12" s="12"/>
      <c r="U12" s="12"/>
    </row>
    <row r="13" spans="1:29" s="11" customFormat="1" ht="18.75">
      <c r="A13" s="327" t="s">
        <v>9</v>
      </c>
      <c r="B13" s="327"/>
      <c r="C13" s="327"/>
      <c r="D13" s="5"/>
      <c r="E13" s="5"/>
      <c r="F13" s="5"/>
      <c r="G13" s="5"/>
      <c r="H13" s="12"/>
      <c r="I13" s="12"/>
      <c r="J13" s="12"/>
      <c r="K13" s="12"/>
      <c r="L13" s="12"/>
      <c r="M13" s="12"/>
      <c r="N13" s="12"/>
      <c r="O13" s="12"/>
      <c r="P13" s="12"/>
      <c r="Q13" s="12"/>
      <c r="R13" s="12"/>
      <c r="S13" s="12"/>
      <c r="T13" s="12"/>
      <c r="U13" s="12"/>
    </row>
    <row r="14" spans="1:29" s="8" customFormat="1" ht="15.75" customHeight="1">
      <c r="A14" s="332"/>
      <c r="B14" s="332"/>
      <c r="C14" s="332"/>
      <c r="D14" s="9"/>
      <c r="E14" s="9"/>
      <c r="F14" s="9"/>
      <c r="G14" s="9"/>
      <c r="H14" s="9"/>
      <c r="I14" s="9"/>
      <c r="J14" s="9"/>
      <c r="K14" s="9"/>
      <c r="L14" s="9"/>
      <c r="M14" s="9"/>
      <c r="N14" s="9"/>
      <c r="O14" s="9"/>
      <c r="P14" s="9"/>
      <c r="Q14" s="9"/>
      <c r="R14" s="9"/>
      <c r="S14" s="9"/>
      <c r="T14" s="9"/>
      <c r="U14" s="9"/>
    </row>
    <row r="15" spans="1:29" s="2" customFormat="1" ht="15.75">
      <c r="A15" s="326" t="str">
        <f>'1. паспорт местоположение'!A15:C15</f>
        <v>Строительство ТП-2х1600кВА мкр.28</v>
      </c>
      <c r="B15" s="326"/>
      <c r="C15" s="326"/>
      <c r="D15" s="7"/>
      <c r="E15" s="7"/>
      <c r="F15" s="7"/>
      <c r="G15" s="7"/>
      <c r="H15" s="7"/>
      <c r="I15" s="7"/>
      <c r="J15" s="7"/>
      <c r="K15" s="7"/>
      <c r="L15" s="7"/>
      <c r="M15" s="7"/>
      <c r="N15" s="7"/>
      <c r="O15" s="7"/>
      <c r="P15" s="7"/>
      <c r="Q15" s="7"/>
      <c r="R15" s="7"/>
      <c r="S15" s="7"/>
      <c r="T15" s="7"/>
      <c r="U15" s="7"/>
    </row>
    <row r="16" spans="1:29" s="2" customFormat="1" ht="15" customHeight="1">
      <c r="A16" s="327" t="s">
        <v>7</v>
      </c>
      <c r="B16" s="327"/>
      <c r="C16" s="327"/>
      <c r="D16" s="5"/>
      <c r="E16" s="5"/>
      <c r="F16" s="5"/>
      <c r="G16" s="5"/>
      <c r="H16" s="5"/>
      <c r="I16" s="5"/>
      <c r="J16" s="5"/>
      <c r="K16" s="5"/>
      <c r="L16" s="5"/>
      <c r="M16" s="5"/>
      <c r="N16" s="5"/>
      <c r="O16" s="5"/>
      <c r="P16" s="5"/>
      <c r="Q16" s="5"/>
      <c r="R16" s="5"/>
      <c r="S16" s="5"/>
      <c r="T16" s="5"/>
      <c r="U16" s="5"/>
    </row>
    <row r="17" spans="1:21" s="2" customFormat="1" ht="15" customHeight="1">
      <c r="A17" s="328"/>
      <c r="B17" s="328"/>
      <c r="C17" s="328"/>
      <c r="D17" s="3"/>
      <c r="E17" s="3"/>
      <c r="F17" s="3"/>
      <c r="G17" s="3"/>
      <c r="H17" s="3"/>
      <c r="I17" s="3"/>
      <c r="J17" s="3"/>
      <c r="K17" s="3"/>
      <c r="L17" s="3"/>
      <c r="M17" s="3"/>
      <c r="N17" s="3"/>
      <c r="O17" s="3"/>
      <c r="P17" s="3"/>
      <c r="Q17" s="3"/>
      <c r="R17" s="3"/>
    </row>
    <row r="18" spans="1:21" s="2" customFormat="1" ht="27.75" customHeight="1">
      <c r="A18" s="329" t="s">
        <v>486</v>
      </c>
      <c r="B18" s="329"/>
      <c r="C18" s="329"/>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499</v>
      </c>
      <c r="C22" s="59"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535</v>
      </c>
      <c r="C23" s="31" t="s">
        <v>371</v>
      </c>
      <c r="D23" s="23"/>
      <c r="E23" s="23"/>
      <c r="F23" s="23"/>
      <c r="G23" s="23"/>
      <c r="H23" s="23"/>
      <c r="I23" s="23"/>
      <c r="J23" s="23"/>
      <c r="K23" s="23"/>
      <c r="L23" s="23"/>
      <c r="M23" s="23"/>
      <c r="N23" s="23"/>
      <c r="O23" s="23"/>
      <c r="P23" s="23"/>
      <c r="Q23" s="23"/>
      <c r="R23" s="23"/>
      <c r="S23" s="23"/>
      <c r="T23" s="23"/>
      <c r="U23" s="23"/>
    </row>
    <row r="24" spans="1:21" ht="18.75" customHeight="1">
      <c r="A24" s="24"/>
      <c r="B24" s="169" t="s">
        <v>561</v>
      </c>
      <c r="C24" s="270">
        <f>'1. паспорт местоположение'!C41</f>
        <v>3.2</v>
      </c>
      <c r="D24" s="23"/>
      <c r="E24" s="23"/>
      <c r="F24" s="23"/>
      <c r="G24" s="23"/>
      <c r="H24" s="23"/>
      <c r="I24" s="23"/>
      <c r="J24" s="23"/>
      <c r="K24" s="23"/>
      <c r="L24" s="23"/>
      <c r="M24" s="23"/>
      <c r="N24" s="23"/>
      <c r="O24" s="23"/>
      <c r="P24" s="23"/>
      <c r="Q24" s="23"/>
      <c r="R24" s="23"/>
      <c r="S24" s="23"/>
      <c r="T24" s="23"/>
      <c r="U24" s="23"/>
    </row>
    <row r="25" spans="1:21" ht="18.75" customHeight="1">
      <c r="A25" s="24"/>
      <c r="B25" s="169" t="s">
        <v>133</v>
      </c>
      <c r="C25" s="270">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519</v>
      </c>
      <c r="C26" s="31" t="str">
        <f>A15</f>
        <v>Строительство ТП-2х1600кВА мкр.28</v>
      </c>
      <c r="D26" s="23"/>
      <c r="E26" s="23"/>
      <c r="F26" s="23"/>
      <c r="G26" s="23"/>
      <c r="H26" s="23"/>
      <c r="I26" s="23"/>
      <c r="J26" s="23"/>
      <c r="K26" s="23"/>
      <c r="L26" s="23"/>
      <c r="M26" s="23"/>
      <c r="N26" s="23"/>
      <c r="O26" s="23"/>
      <c r="P26" s="23"/>
      <c r="Q26" s="23"/>
      <c r="R26" s="23"/>
      <c r="S26" s="23"/>
      <c r="T26" s="23"/>
      <c r="U26" s="23"/>
    </row>
    <row r="27" spans="1:21" ht="63" customHeight="1">
      <c r="A27" s="24" t="s">
        <v>62</v>
      </c>
      <c r="B27" s="244" t="s">
        <v>565</v>
      </c>
      <c r="C27" s="189">
        <f>'1. паспорт местоположение'!C50</f>
        <v>8.5905755999999993</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231</v>
      </c>
      <c r="C28" s="31" t="s">
        <v>371</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500</v>
      </c>
      <c r="C29" s="190" t="str">
        <f>C26</f>
        <v>Строительство ТП-2х1600кВА мкр.28</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C30</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П</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36" t="s">
        <v>368</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c r="A6" s="331" t="s">
        <v>11</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45"/>
      <c r="AB6" s="145"/>
    </row>
    <row r="7" spans="1:28" ht="18.7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45"/>
      <c r="AB7" s="145"/>
    </row>
    <row r="8" spans="1:28">
      <c r="A8" s="377" t="s">
        <v>8</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146"/>
      <c r="AB8" s="146"/>
    </row>
    <row r="9" spans="1:28" ht="15.75">
      <c r="A9" s="327" t="s">
        <v>10</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47"/>
      <c r="AB9" s="147"/>
    </row>
    <row r="10" spans="1:28" ht="18.7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45"/>
      <c r="AB10" s="145"/>
    </row>
    <row r="11" spans="1:28">
      <c r="A11" s="377" t="s">
        <v>8</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146"/>
      <c r="AB11" s="146"/>
    </row>
    <row r="12" spans="1:28" ht="15.75">
      <c r="A12" s="327" t="s">
        <v>9</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47"/>
      <c r="AB12" s="147"/>
    </row>
    <row r="13" spans="1:28" ht="18.7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0"/>
      <c r="AB13" s="10"/>
    </row>
    <row r="14" spans="1:28">
      <c r="A14" s="377" t="s">
        <v>8</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46"/>
      <c r="AB14" s="146"/>
    </row>
    <row r="15" spans="1:28" ht="15.7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47"/>
      <c r="AB15" s="147"/>
    </row>
    <row r="16" spans="1:28">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3"/>
      <c r="AB16" s="153"/>
    </row>
    <row r="17" spans="1:28">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3"/>
      <c r="AB17" s="153"/>
    </row>
    <row r="18" spans="1:28">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3"/>
      <c r="AB18" s="153"/>
    </row>
    <row r="19" spans="1:28">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3"/>
      <c r="AB19" s="153"/>
    </row>
    <row r="20" spans="1:28">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54"/>
      <c r="AB20" s="154"/>
    </row>
    <row r="21" spans="1:28">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54"/>
      <c r="AB21" s="154"/>
    </row>
    <row r="22" spans="1:28">
      <c r="A22" s="380" t="s">
        <v>518</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55"/>
      <c r="AB22" s="155"/>
    </row>
    <row r="23" spans="1:28" ht="32.25" customHeight="1">
      <c r="A23" s="382" t="s">
        <v>369</v>
      </c>
      <c r="B23" s="383"/>
      <c r="C23" s="383"/>
      <c r="D23" s="383"/>
      <c r="E23" s="383"/>
      <c r="F23" s="383"/>
      <c r="G23" s="383"/>
      <c r="H23" s="383"/>
      <c r="I23" s="383"/>
      <c r="J23" s="383"/>
      <c r="K23" s="383"/>
      <c r="L23" s="384"/>
      <c r="M23" s="381" t="s">
        <v>370</v>
      </c>
      <c r="N23" s="381"/>
      <c r="O23" s="381"/>
      <c r="P23" s="381"/>
      <c r="Q23" s="381"/>
      <c r="R23" s="381"/>
      <c r="S23" s="381"/>
      <c r="T23" s="381"/>
      <c r="U23" s="381"/>
      <c r="V23" s="381"/>
      <c r="W23" s="381"/>
      <c r="X23" s="381"/>
      <c r="Y23" s="381"/>
      <c r="Z23" s="381"/>
    </row>
    <row r="24" spans="1:28" ht="151.5" customHeight="1">
      <c r="A24" s="94" t="s">
        <v>234</v>
      </c>
      <c r="B24" s="95" t="s">
        <v>263</v>
      </c>
      <c r="C24" s="94" t="s">
        <v>362</v>
      </c>
      <c r="D24" s="94" t="s">
        <v>235</v>
      </c>
      <c r="E24" s="94" t="s">
        <v>363</v>
      </c>
      <c r="F24" s="94" t="s">
        <v>365</v>
      </c>
      <c r="G24" s="94" t="s">
        <v>364</v>
      </c>
      <c r="H24" s="94" t="s">
        <v>236</v>
      </c>
      <c r="I24" s="94" t="s">
        <v>366</v>
      </c>
      <c r="J24" s="94" t="s">
        <v>268</v>
      </c>
      <c r="K24" s="95" t="s">
        <v>262</v>
      </c>
      <c r="L24" s="95" t="s">
        <v>237</v>
      </c>
      <c r="M24" s="96" t="s">
        <v>282</v>
      </c>
      <c r="N24" s="95" t="s">
        <v>525</v>
      </c>
      <c r="O24" s="94" t="s">
        <v>279</v>
      </c>
      <c r="P24" s="94" t="s">
        <v>280</v>
      </c>
      <c r="Q24" s="94" t="s">
        <v>278</v>
      </c>
      <c r="R24" s="94" t="s">
        <v>236</v>
      </c>
      <c r="S24" s="94" t="s">
        <v>277</v>
      </c>
      <c r="T24" s="94" t="s">
        <v>276</v>
      </c>
      <c r="U24" s="94" t="s">
        <v>361</v>
      </c>
      <c r="V24" s="94" t="s">
        <v>278</v>
      </c>
      <c r="W24" s="102" t="s">
        <v>261</v>
      </c>
      <c r="X24" s="102" t="s">
        <v>293</v>
      </c>
      <c r="Y24" s="102" t="s">
        <v>294</v>
      </c>
      <c r="Z24" s="104" t="s">
        <v>291</v>
      </c>
    </row>
    <row r="25" spans="1:28" ht="16.5" customHeight="1">
      <c r="A25" s="94">
        <v>1</v>
      </c>
      <c r="B25" s="95">
        <v>2</v>
      </c>
      <c r="C25" s="94">
        <v>3</v>
      </c>
      <c r="D25" s="95">
        <v>4</v>
      </c>
      <c r="E25" s="94">
        <v>5</v>
      </c>
      <c r="F25" s="95">
        <v>6</v>
      </c>
      <c r="G25" s="94">
        <v>7</v>
      </c>
      <c r="H25" s="95">
        <v>8</v>
      </c>
      <c r="I25" s="94">
        <v>9</v>
      </c>
      <c r="J25" s="95">
        <v>10</v>
      </c>
      <c r="K25" s="156">
        <v>11</v>
      </c>
      <c r="L25" s="95">
        <v>12</v>
      </c>
      <c r="M25" s="156">
        <v>13</v>
      </c>
      <c r="N25" s="95">
        <v>14</v>
      </c>
      <c r="O25" s="156">
        <v>15</v>
      </c>
      <c r="P25" s="95">
        <v>16</v>
      </c>
      <c r="Q25" s="156">
        <v>17</v>
      </c>
      <c r="R25" s="95">
        <v>18</v>
      </c>
      <c r="S25" s="156">
        <v>19</v>
      </c>
      <c r="T25" s="95">
        <v>20</v>
      </c>
      <c r="U25" s="156">
        <v>21</v>
      </c>
      <c r="V25" s="95">
        <v>22</v>
      </c>
      <c r="W25" s="156">
        <v>23</v>
      </c>
      <c r="X25" s="95">
        <v>24</v>
      </c>
      <c r="Y25" s="156">
        <v>25</v>
      </c>
      <c r="Z25" s="95">
        <v>26</v>
      </c>
    </row>
    <row r="26" spans="1:28" ht="45.75" customHeight="1">
      <c r="A26" s="87" t="s">
        <v>346</v>
      </c>
      <c r="B26" s="93"/>
      <c r="C26" s="89" t="s">
        <v>348</v>
      </c>
      <c r="D26" s="89" t="s">
        <v>349</v>
      </c>
      <c r="E26" s="89" t="s">
        <v>350</v>
      </c>
      <c r="F26" s="89" t="s">
        <v>273</v>
      </c>
      <c r="G26" s="89" t="s">
        <v>351</v>
      </c>
      <c r="H26" s="89" t="s">
        <v>236</v>
      </c>
      <c r="I26" s="89" t="s">
        <v>352</v>
      </c>
      <c r="J26" s="89" t="s">
        <v>353</v>
      </c>
      <c r="K26" s="86"/>
      <c r="L26" s="90" t="s">
        <v>259</v>
      </c>
      <c r="M26" s="92" t="s">
        <v>275</v>
      </c>
      <c r="N26" s="86"/>
      <c r="O26" s="86"/>
      <c r="P26" s="86"/>
      <c r="Q26" s="86"/>
      <c r="R26" s="86"/>
      <c r="S26" s="86"/>
      <c r="T26" s="86"/>
      <c r="U26" s="86"/>
      <c r="V26" s="86"/>
      <c r="W26" s="240"/>
      <c r="X26" s="240"/>
      <c r="Y26" s="86"/>
      <c r="Z26" s="88" t="s">
        <v>292</v>
      </c>
    </row>
    <row r="27" spans="1:28">
      <c r="A27" s="86" t="s">
        <v>238</v>
      </c>
      <c r="B27" s="86" t="s">
        <v>264</v>
      </c>
      <c r="C27" s="86" t="s">
        <v>243</v>
      </c>
      <c r="D27" s="86" t="s">
        <v>244</v>
      </c>
      <c r="E27" s="86" t="s">
        <v>283</v>
      </c>
      <c r="F27" s="89" t="s">
        <v>239</v>
      </c>
      <c r="G27" s="89" t="s">
        <v>287</v>
      </c>
      <c r="H27" s="86" t="s">
        <v>236</v>
      </c>
      <c r="I27" s="89" t="s">
        <v>269</v>
      </c>
      <c r="J27" s="89" t="s">
        <v>251</v>
      </c>
      <c r="K27" s="90" t="s">
        <v>255</v>
      </c>
      <c r="L27" s="86"/>
      <c r="M27" s="90" t="s">
        <v>281</v>
      </c>
      <c r="N27" s="86"/>
      <c r="O27" s="86"/>
      <c r="P27" s="86"/>
      <c r="Q27" s="86"/>
      <c r="R27" s="86"/>
      <c r="S27" s="86"/>
      <c r="T27" s="86"/>
      <c r="U27" s="86"/>
      <c r="V27" s="86"/>
      <c r="W27" s="86"/>
      <c r="X27" s="86"/>
      <c r="Y27" s="86"/>
      <c r="Z27" s="86"/>
    </row>
    <row r="28" spans="1:28">
      <c r="A28" s="86" t="s">
        <v>238</v>
      </c>
      <c r="B28" s="86" t="s">
        <v>265</v>
      </c>
      <c r="C28" s="86" t="s">
        <v>245</v>
      </c>
      <c r="D28" s="86" t="s">
        <v>246</v>
      </c>
      <c r="E28" s="86" t="s">
        <v>284</v>
      </c>
      <c r="F28" s="89" t="s">
        <v>240</v>
      </c>
      <c r="G28" s="89" t="s">
        <v>288</v>
      </c>
      <c r="H28" s="86" t="s">
        <v>236</v>
      </c>
      <c r="I28" s="89" t="s">
        <v>270</v>
      </c>
      <c r="J28" s="89" t="s">
        <v>252</v>
      </c>
      <c r="K28" s="90" t="s">
        <v>256</v>
      </c>
      <c r="L28" s="91"/>
      <c r="M28" s="90" t="s">
        <v>0</v>
      </c>
      <c r="N28" s="90"/>
      <c r="O28" s="90"/>
      <c r="P28" s="90"/>
      <c r="Q28" s="90"/>
      <c r="R28" s="90"/>
      <c r="S28" s="90"/>
      <c r="T28" s="90"/>
      <c r="U28" s="90"/>
      <c r="V28" s="90"/>
      <c r="W28" s="90"/>
      <c r="X28" s="90"/>
      <c r="Y28" s="90"/>
      <c r="Z28" s="90"/>
    </row>
    <row r="29" spans="1:28">
      <c r="A29" s="86" t="s">
        <v>238</v>
      </c>
      <c r="B29" s="86" t="s">
        <v>266</v>
      </c>
      <c r="C29" s="86" t="s">
        <v>247</v>
      </c>
      <c r="D29" s="86" t="s">
        <v>248</v>
      </c>
      <c r="E29" s="86" t="s">
        <v>285</v>
      </c>
      <c r="F29" s="89" t="s">
        <v>241</v>
      </c>
      <c r="G29" s="89" t="s">
        <v>289</v>
      </c>
      <c r="H29" s="86" t="s">
        <v>236</v>
      </c>
      <c r="I29" s="89" t="s">
        <v>271</v>
      </c>
      <c r="J29" s="89" t="s">
        <v>253</v>
      </c>
      <c r="K29" s="90" t="s">
        <v>257</v>
      </c>
      <c r="L29" s="91"/>
      <c r="M29" s="86"/>
      <c r="N29" s="86"/>
      <c r="O29" s="86"/>
      <c r="P29" s="86"/>
      <c r="Q29" s="86"/>
      <c r="R29" s="86"/>
      <c r="S29" s="86"/>
      <c r="T29" s="86"/>
      <c r="U29" s="86"/>
      <c r="V29" s="86"/>
      <c r="W29" s="86"/>
      <c r="X29" s="86"/>
      <c r="Y29" s="86"/>
      <c r="Z29" s="86"/>
    </row>
    <row r="30" spans="1:28">
      <c r="A30" s="86" t="s">
        <v>238</v>
      </c>
      <c r="B30" s="86" t="s">
        <v>267</v>
      </c>
      <c r="C30" s="86" t="s">
        <v>249</v>
      </c>
      <c r="D30" s="86" t="s">
        <v>250</v>
      </c>
      <c r="E30" s="86" t="s">
        <v>286</v>
      </c>
      <c r="F30" s="89" t="s">
        <v>242</v>
      </c>
      <c r="G30" s="89" t="s">
        <v>290</v>
      </c>
      <c r="H30" s="86" t="s">
        <v>236</v>
      </c>
      <c r="I30" s="89" t="s">
        <v>272</v>
      </c>
      <c r="J30" s="89" t="s">
        <v>254</v>
      </c>
      <c r="K30" s="90" t="s">
        <v>258</v>
      </c>
      <c r="L30" s="91"/>
      <c r="M30" s="86"/>
      <c r="N30" s="86"/>
      <c r="O30" s="86"/>
      <c r="P30" s="86"/>
      <c r="Q30" s="86"/>
      <c r="R30" s="86"/>
      <c r="S30" s="86"/>
      <c r="T30" s="86"/>
      <c r="U30" s="86"/>
      <c r="V30" s="86"/>
      <c r="W30" s="86"/>
      <c r="X30" s="86"/>
      <c r="Y30" s="86"/>
      <c r="Z30" s="86"/>
    </row>
    <row r="31" spans="1:28">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c r="A32" s="93" t="s">
        <v>347</v>
      </c>
      <c r="B32" s="93"/>
      <c r="C32" s="89" t="s">
        <v>354</v>
      </c>
      <c r="D32" s="89" t="s">
        <v>355</v>
      </c>
      <c r="E32" s="89" t="s">
        <v>356</v>
      </c>
      <c r="F32" s="89" t="s">
        <v>357</v>
      </c>
      <c r="G32" s="89" t="s">
        <v>358</v>
      </c>
      <c r="H32" s="89" t="s">
        <v>236</v>
      </c>
      <c r="I32" s="89" t="s">
        <v>359</v>
      </c>
      <c r="J32" s="89" t="s">
        <v>360</v>
      </c>
      <c r="K32" s="86"/>
      <c r="L32" s="86"/>
      <c r="M32" s="86"/>
      <c r="N32" s="86"/>
      <c r="O32" s="86"/>
      <c r="P32" s="86"/>
      <c r="Q32" s="86"/>
      <c r="R32" s="86"/>
      <c r="S32" s="86"/>
      <c r="T32" s="86"/>
      <c r="U32" s="86"/>
      <c r="V32" s="86"/>
      <c r="W32" s="86"/>
      <c r="X32" s="86"/>
      <c r="Y32" s="86"/>
      <c r="Z32" s="86"/>
    </row>
    <row r="33" spans="1:26">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35" t="str">
        <f>'1. паспорт местоположение'!A5:C5</f>
        <v>Год раскрытия информации: 2021</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c r="A6" s="331" t="s">
        <v>11</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45"/>
      <c r="AB6" s="145"/>
    </row>
    <row r="7" spans="1:28" ht="18.7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45"/>
      <c r="AB7" s="145"/>
    </row>
    <row r="8" spans="1:28">
      <c r="A8" s="377" t="str">
        <f>'1. паспорт местоположение'!A9:C9</f>
        <v>Общество с ограниченной ответственностью "Сургутские городские электрические сети"</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146"/>
      <c r="AB8" s="146"/>
    </row>
    <row r="9" spans="1:28" ht="15.75">
      <c r="A9" s="327" t="s">
        <v>10</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47"/>
      <c r="AB9" s="147"/>
    </row>
    <row r="10" spans="1:28" ht="18.7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45"/>
      <c r="AB10" s="145"/>
    </row>
    <row r="11" spans="1:28">
      <c r="A11" s="385" t="str">
        <f>'1. паспорт местоположение'!A12:B12</f>
        <v>C_</v>
      </c>
      <c r="B11" s="386"/>
      <c r="C11" s="386"/>
      <c r="D11" s="386"/>
      <c r="E11" s="386"/>
      <c r="F11" s="386"/>
      <c r="G11" s="386"/>
      <c r="H11" s="386"/>
      <c r="I11" s="386"/>
      <c r="J11" s="386"/>
      <c r="K11" s="386"/>
      <c r="L11" s="386"/>
      <c r="M11" s="386"/>
      <c r="N11" s="387" t="str">
        <f>'1. паспорт местоположение'!C12</f>
        <v>1.1.4.91</v>
      </c>
      <c r="O11" s="388"/>
      <c r="P11" s="388"/>
      <c r="Q11" s="388"/>
      <c r="R11" s="388"/>
      <c r="S11" s="388"/>
      <c r="T11" s="388"/>
      <c r="U11" s="388"/>
      <c r="V11" s="388"/>
      <c r="W11" s="388"/>
      <c r="X11" s="388"/>
      <c r="Y11" s="388"/>
      <c r="Z11" s="388"/>
      <c r="AA11" s="146"/>
      <c r="AB11" s="146"/>
    </row>
    <row r="12" spans="1:28" ht="15.75">
      <c r="A12" s="327" t="s">
        <v>9</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47"/>
      <c r="AB12" s="147"/>
    </row>
    <row r="13" spans="1:28" ht="18.7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0"/>
      <c r="AB13" s="10"/>
    </row>
    <row r="14" spans="1:28">
      <c r="A14" s="377" t="s">
        <v>8</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46"/>
      <c r="AB14" s="146"/>
    </row>
    <row r="15" spans="1:28" ht="15.7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47"/>
      <c r="AB15" s="147"/>
    </row>
    <row r="16" spans="1:28">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3"/>
      <c r="AB16" s="153"/>
    </row>
    <row r="17" spans="1:28">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3"/>
      <c r="AB17" s="153"/>
    </row>
    <row r="18" spans="1:28">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3"/>
      <c r="AB18" s="153"/>
    </row>
    <row r="19" spans="1:28">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3"/>
      <c r="AB19" s="153"/>
    </row>
    <row r="20" spans="1:28">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54"/>
      <c r="AB20" s="154"/>
    </row>
    <row r="21" spans="1:28">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54"/>
      <c r="AB21" s="154"/>
    </row>
    <row r="22" spans="1:28">
      <c r="A22" s="380" t="s">
        <v>518</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55"/>
      <c r="AB22" s="155"/>
    </row>
    <row r="23" spans="1:28" ht="32.25" customHeight="1">
      <c r="A23" s="382" t="s">
        <v>369</v>
      </c>
      <c r="B23" s="383"/>
      <c r="C23" s="383"/>
      <c r="D23" s="383"/>
      <c r="E23" s="383"/>
      <c r="F23" s="383"/>
      <c r="G23" s="383"/>
      <c r="H23" s="383"/>
      <c r="I23" s="383"/>
      <c r="J23" s="383"/>
      <c r="K23" s="383"/>
      <c r="L23" s="384"/>
      <c r="M23" s="381" t="s">
        <v>370</v>
      </c>
      <c r="N23" s="381"/>
      <c r="O23" s="381"/>
      <c r="P23" s="381"/>
      <c r="Q23" s="381"/>
      <c r="R23" s="381"/>
      <c r="S23" s="381"/>
      <c r="T23" s="381"/>
      <c r="U23" s="381"/>
      <c r="V23" s="381"/>
      <c r="W23" s="381"/>
      <c r="X23" s="381"/>
      <c r="Y23" s="381"/>
      <c r="Z23" s="381"/>
    </row>
    <row r="24" spans="1:28" ht="151.5" customHeight="1">
      <c r="A24" s="211" t="s">
        <v>234</v>
      </c>
      <c r="B24" s="95" t="s">
        <v>263</v>
      </c>
      <c r="C24" s="211" t="s">
        <v>362</v>
      </c>
      <c r="D24" s="211" t="s">
        <v>235</v>
      </c>
      <c r="E24" s="211" t="s">
        <v>363</v>
      </c>
      <c r="F24" s="211" t="s">
        <v>365</v>
      </c>
      <c r="G24" s="211" t="s">
        <v>364</v>
      </c>
      <c r="H24" s="211" t="s">
        <v>236</v>
      </c>
      <c r="I24" s="211" t="s">
        <v>366</v>
      </c>
      <c r="J24" s="211" t="s">
        <v>268</v>
      </c>
      <c r="K24" s="95" t="s">
        <v>262</v>
      </c>
      <c r="L24" s="95" t="s">
        <v>237</v>
      </c>
      <c r="M24" s="96" t="s">
        <v>282</v>
      </c>
      <c r="N24" s="95" t="s">
        <v>525</v>
      </c>
      <c r="O24" s="211" t="s">
        <v>279</v>
      </c>
      <c r="P24" s="211" t="s">
        <v>280</v>
      </c>
      <c r="Q24" s="211" t="s">
        <v>278</v>
      </c>
      <c r="R24" s="211" t="s">
        <v>236</v>
      </c>
      <c r="S24" s="211" t="s">
        <v>277</v>
      </c>
      <c r="T24" s="211" t="s">
        <v>276</v>
      </c>
      <c r="U24" s="211" t="s">
        <v>361</v>
      </c>
      <c r="V24" s="211" t="s">
        <v>278</v>
      </c>
      <c r="W24" s="102" t="s">
        <v>261</v>
      </c>
      <c r="X24" s="102" t="s">
        <v>293</v>
      </c>
      <c r="Y24" s="102" t="s">
        <v>294</v>
      </c>
      <c r="Z24" s="104" t="s">
        <v>291</v>
      </c>
    </row>
    <row r="25" spans="1:28" ht="16.5" customHeight="1">
      <c r="A25" s="211">
        <v>1</v>
      </c>
      <c r="B25" s="95">
        <v>2</v>
      </c>
      <c r="C25" s="211">
        <v>3</v>
      </c>
      <c r="D25" s="95">
        <v>4</v>
      </c>
      <c r="E25" s="211">
        <v>5</v>
      </c>
      <c r="F25" s="95">
        <v>6</v>
      </c>
      <c r="G25" s="211">
        <v>7</v>
      </c>
      <c r="H25" s="95">
        <v>8</v>
      </c>
      <c r="I25" s="211">
        <v>9</v>
      </c>
      <c r="J25" s="95">
        <v>10</v>
      </c>
      <c r="K25" s="211">
        <v>11</v>
      </c>
      <c r="L25" s="95">
        <v>12</v>
      </c>
      <c r="M25" s="211">
        <v>13</v>
      </c>
      <c r="N25" s="95">
        <v>14</v>
      </c>
      <c r="O25" s="211">
        <v>15</v>
      </c>
      <c r="P25" s="95">
        <v>16</v>
      </c>
      <c r="Q25" s="211">
        <v>17</v>
      </c>
      <c r="R25" s="95">
        <v>18</v>
      </c>
      <c r="S25" s="211">
        <v>19</v>
      </c>
      <c r="T25" s="95">
        <v>20</v>
      </c>
      <c r="U25" s="211">
        <v>21</v>
      </c>
      <c r="V25" s="95">
        <v>22</v>
      </c>
      <c r="W25" s="211">
        <v>23</v>
      </c>
      <c r="X25" s="95">
        <v>24</v>
      </c>
      <c r="Y25" s="211">
        <v>25</v>
      </c>
      <c r="Z25" s="95">
        <v>26</v>
      </c>
    </row>
    <row r="26" spans="1:28" ht="45.75" customHeight="1">
      <c r="A26" s="87" t="s">
        <v>346</v>
      </c>
      <c r="B26" s="93"/>
      <c r="C26" s="89" t="s">
        <v>348</v>
      </c>
      <c r="D26" s="89" t="s">
        <v>349</v>
      </c>
      <c r="E26" s="89" t="s">
        <v>350</v>
      </c>
      <c r="F26" s="89" t="s">
        <v>273</v>
      </c>
      <c r="G26" s="89" t="s">
        <v>351</v>
      </c>
      <c r="H26" s="89" t="s">
        <v>236</v>
      </c>
      <c r="I26" s="89" t="s">
        <v>352</v>
      </c>
      <c r="J26" s="89" t="s">
        <v>353</v>
      </c>
      <c r="K26" s="86"/>
      <c r="L26" s="90" t="s">
        <v>259</v>
      </c>
      <c r="M26" s="92"/>
      <c r="N26" s="86"/>
      <c r="O26" s="86"/>
      <c r="P26" s="86"/>
      <c r="Q26" s="86"/>
      <c r="R26" s="86"/>
      <c r="S26" s="86"/>
      <c r="T26" s="86"/>
      <c r="U26" s="86"/>
      <c r="V26" s="86"/>
      <c r="W26" s="239"/>
      <c r="X26" s="90"/>
      <c r="Y26" s="86"/>
      <c r="Z26" s="88" t="s">
        <v>292</v>
      </c>
    </row>
    <row r="27" spans="1:28">
      <c r="A27" s="86" t="s">
        <v>238</v>
      </c>
      <c r="B27" s="86" t="s">
        <v>264</v>
      </c>
      <c r="C27" s="86" t="s">
        <v>243</v>
      </c>
      <c r="D27" s="86" t="s">
        <v>244</v>
      </c>
      <c r="E27" s="86" t="s">
        <v>283</v>
      </c>
      <c r="F27" s="89" t="s">
        <v>239</v>
      </c>
      <c r="G27" s="89" t="s">
        <v>287</v>
      </c>
      <c r="H27" s="86" t="s">
        <v>236</v>
      </c>
      <c r="I27" s="89" t="s">
        <v>269</v>
      </c>
      <c r="J27" s="89" t="s">
        <v>251</v>
      </c>
      <c r="K27" s="90" t="s">
        <v>255</v>
      </c>
      <c r="L27" s="86"/>
      <c r="M27" s="92">
        <v>2018</v>
      </c>
      <c r="N27" s="238"/>
      <c r="O27" s="238"/>
      <c r="P27" s="238"/>
      <c r="Q27" s="238"/>
      <c r="R27" s="238"/>
      <c r="S27" s="238"/>
      <c r="T27" s="238"/>
      <c r="U27" s="238"/>
      <c r="V27" s="238"/>
      <c r="W27" s="89">
        <v>6.25E-2</v>
      </c>
      <c r="X27" s="245">
        <v>4.2799999999999998E-2</v>
      </c>
      <c r="Y27" s="86"/>
      <c r="Z27" s="86"/>
    </row>
    <row r="28" spans="1:28">
      <c r="A28" s="86" t="s">
        <v>238</v>
      </c>
      <c r="B28" s="86" t="s">
        <v>265</v>
      </c>
      <c r="C28" s="86" t="s">
        <v>245</v>
      </c>
      <c r="D28" s="86" t="s">
        <v>246</v>
      </c>
      <c r="E28" s="86" t="s">
        <v>284</v>
      </c>
      <c r="F28" s="89" t="s">
        <v>240</v>
      </c>
      <c r="G28" s="89" t="s">
        <v>288</v>
      </c>
      <c r="H28" s="86" t="s">
        <v>236</v>
      </c>
      <c r="I28" s="89" t="s">
        <v>270</v>
      </c>
      <c r="J28" s="89" t="s">
        <v>252</v>
      </c>
      <c r="K28" s="90" t="s">
        <v>256</v>
      </c>
      <c r="L28" s="91"/>
      <c r="M28" s="92">
        <v>2019</v>
      </c>
      <c r="N28" s="90"/>
      <c r="O28" s="90"/>
      <c r="P28" s="90"/>
      <c r="Q28" s="90"/>
      <c r="R28" s="90"/>
      <c r="S28" s="90"/>
      <c r="T28" s="90"/>
      <c r="U28" s="90"/>
      <c r="V28" s="90"/>
      <c r="W28" s="89">
        <v>6.1499999999999999E-2</v>
      </c>
      <c r="X28" s="245">
        <v>4.2200000000000001E-2</v>
      </c>
      <c r="Y28" s="90"/>
      <c r="Z28" s="90"/>
    </row>
    <row r="29" spans="1:28">
      <c r="A29" s="86" t="s">
        <v>238</v>
      </c>
      <c r="B29" s="86" t="s">
        <v>266</v>
      </c>
      <c r="C29" s="86" t="s">
        <v>247</v>
      </c>
      <c r="D29" s="86" t="s">
        <v>248</v>
      </c>
      <c r="E29" s="86" t="s">
        <v>285</v>
      </c>
      <c r="F29" s="89" t="s">
        <v>241</v>
      </c>
      <c r="G29" s="89" t="s">
        <v>289</v>
      </c>
      <c r="H29" s="86" t="s">
        <v>236</v>
      </c>
      <c r="I29" s="89" t="s">
        <v>271</v>
      </c>
      <c r="J29" s="89" t="s">
        <v>253</v>
      </c>
      <c r="K29" s="90" t="s">
        <v>257</v>
      </c>
      <c r="L29" s="91"/>
      <c r="M29" s="92">
        <v>2020</v>
      </c>
      <c r="N29" s="238"/>
      <c r="O29" s="238"/>
      <c r="P29" s="238"/>
      <c r="Q29" s="238"/>
      <c r="R29" s="238"/>
      <c r="S29" s="238"/>
      <c r="T29" s="238"/>
      <c r="U29" s="238"/>
      <c r="V29" s="238"/>
      <c r="W29" s="89">
        <v>6.0600000000000001E-2</v>
      </c>
      <c r="X29" s="245">
        <v>4.1500000000000002E-2</v>
      </c>
      <c r="Y29" s="86"/>
      <c r="Z29" s="86"/>
    </row>
    <row r="30" spans="1:28">
      <c r="A30" s="86" t="s">
        <v>238</v>
      </c>
      <c r="B30" s="86" t="s">
        <v>267</v>
      </c>
      <c r="C30" s="86" t="s">
        <v>249</v>
      </c>
      <c r="D30" s="86" t="s">
        <v>250</v>
      </c>
      <c r="E30" s="86" t="s">
        <v>286</v>
      </c>
      <c r="F30" s="89" t="s">
        <v>242</v>
      </c>
      <c r="G30" s="89" t="s">
        <v>290</v>
      </c>
      <c r="H30" s="86" t="s">
        <v>236</v>
      </c>
      <c r="I30" s="89" t="s">
        <v>272</v>
      </c>
      <c r="J30" s="89" t="s">
        <v>254</v>
      </c>
      <c r="K30" s="90" t="s">
        <v>258</v>
      </c>
      <c r="L30" s="91"/>
      <c r="M30" s="92">
        <v>2021</v>
      </c>
      <c r="N30" s="238"/>
      <c r="O30" s="238"/>
      <c r="P30" s="238"/>
      <c r="Q30" s="238"/>
      <c r="R30" s="238"/>
      <c r="S30" s="238"/>
      <c r="T30" s="238"/>
      <c r="U30" s="238"/>
      <c r="V30" s="238"/>
      <c r="W30" s="89">
        <v>5.9700000000000003E-2</v>
      </c>
      <c r="X30" s="245">
        <v>4.0899999999999999E-2</v>
      </c>
      <c r="Y30" s="86"/>
      <c r="Z30" s="86"/>
    </row>
    <row r="31" spans="1:28">
      <c r="A31" s="86" t="s">
        <v>0</v>
      </c>
      <c r="B31" s="86" t="s">
        <v>0</v>
      </c>
      <c r="C31" s="86" t="s">
        <v>0</v>
      </c>
      <c r="D31" s="86" t="s">
        <v>0</v>
      </c>
      <c r="E31" s="86" t="s">
        <v>0</v>
      </c>
      <c r="F31" s="86" t="s">
        <v>0</v>
      </c>
      <c r="G31" s="86" t="s">
        <v>0</v>
      </c>
      <c r="H31" s="86" t="s">
        <v>0</v>
      </c>
      <c r="I31" s="86" t="s">
        <v>0</v>
      </c>
      <c r="J31" s="86" t="s">
        <v>0</v>
      </c>
      <c r="K31" s="86" t="s">
        <v>0</v>
      </c>
      <c r="L31" s="91"/>
      <c r="M31" s="238">
        <v>2022</v>
      </c>
      <c r="N31" s="238"/>
      <c r="O31" s="238"/>
      <c r="P31" s="238"/>
      <c r="Q31" s="238"/>
      <c r="R31" s="238"/>
      <c r="S31" s="238"/>
      <c r="T31" s="238"/>
      <c r="U31" s="238"/>
      <c r="V31" s="238"/>
      <c r="W31" s="89">
        <v>5.8799999999999998E-2</v>
      </c>
      <c r="X31" s="245">
        <v>4.0300000000000002E-2</v>
      </c>
      <c r="Y31" s="86"/>
      <c r="Z31" s="86"/>
    </row>
    <row r="32" spans="1:28" ht="30">
      <c r="A32" s="93" t="s">
        <v>347</v>
      </c>
      <c r="B32" s="93"/>
      <c r="C32" s="89" t="s">
        <v>354</v>
      </c>
      <c r="D32" s="89" t="s">
        <v>355</v>
      </c>
      <c r="E32" s="89" t="s">
        <v>356</v>
      </c>
      <c r="F32" s="89" t="s">
        <v>357</v>
      </c>
      <c r="G32" s="89" t="s">
        <v>358</v>
      </c>
      <c r="H32" s="89" t="s">
        <v>236</v>
      </c>
      <c r="I32" s="89" t="s">
        <v>359</v>
      </c>
      <c r="J32" s="89" t="s">
        <v>360</v>
      </c>
      <c r="K32" s="86"/>
      <c r="L32" s="86"/>
      <c r="M32" s="86"/>
      <c r="N32" s="86"/>
      <c r="O32" s="86"/>
      <c r="P32" s="86"/>
      <c r="Q32" s="86"/>
      <c r="R32" s="86"/>
      <c r="S32" s="86"/>
      <c r="T32" s="86"/>
      <c r="U32" s="86"/>
      <c r="V32" s="86"/>
      <c r="W32" s="86"/>
      <c r="X32" s="86"/>
      <c r="Y32" s="86"/>
      <c r="Z32" s="86"/>
    </row>
    <row r="33" spans="1:26">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c r="A37" s="103"/>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36" t="s">
        <v>368</v>
      </c>
      <c r="B5" s="336"/>
      <c r="C5" s="336"/>
      <c r="D5" s="336"/>
      <c r="E5" s="336"/>
      <c r="F5" s="336"/>
      <c r="G5" s="336"/>
      <c r="H5" s="336"/>
      <c r="I5" s="336"/>
      <c r="J5" s="336"/>
      <c r="K5" s="336"/>
      <c r="L5" s="336"/>
      <c r="M5" s="336"/>
      <c r="N5" s="336"/>
      <c r="O5" s="336"/>
      <c r="P5" s="152"/>
      <c r="Q5" s="152"/>
      <c r="R5" s="152"/>
      <c r="S5" s="152"/>
      <c r="T5" s="152"/>
      <c r="U5" s="152"/>
      <c r="V5" s="152"/>
      <c r="W5" s="152"/>
      <c r="X5" s="152"/>
      <c r="Y5" s="152"/>
      <c r="Z5" s="152"/>
      <c r="AA5" s="152"/>
      <c r="AB5" s="152"/>
    </row>
    <row r="6" spans="1:28" s="11" customFormat="1" ht="18.75">
      <c r="A6" s="16"/>
      <c r="B6" s="16"/>
      <c r="L6" s="14"/>
    </row>
    <row r="7" spans="1:28" s="11" customFormat="1" ht="18.75">
      <c r="A7" s="331" t="s">
        <v>11</v>
      </c>
      <c r="B7" s="331"/>
      <c r="C7" s="331"/>
      <c r="D7" s="331"/>
      <c r="E7" s="331"/>
      <c r="F7" s="331"/>
      <c r="G7" s="331"/>
      <c r="H7" s="331"/>
      <c r="I7" s="331"/>
      <c r="J7" s="331"/>
      <c r="K7" s="331"/>
      <c r="L7" s="331"/>
      <c r="M7" s="331"/>
      <c r="N7" s="331"/>
      <c r="O7" s="331"/>
      <c r="P7" s="12"/>
      <c r="Q7" s="12"/>
      <c r="R7" s="12"/>
      <c r="S7" s="12"/>
      <c r="T7" s="12"/>
      <c r="U7" s="12"/>
      <c r="V7" s="12"/>
      <c r="W7" s="12"/>
      <c r="X7" s="12"/>
      <c r="Y7" s="12"/>
      <c r="Z7" s="12"/>
    </row>
    <row r="8" spans="1:28" s="11" customFormat="1" ht="18.75">
      <c r="A8" s="331"/>
      <c r="B8" s="331"/>
      <c r="C8" s="331"/>
      <c r="D8" s="331"/>
      <c r="E8" s="331"/>
      <c r="F8" s="331"/>
      <c r="G8" s="331"/>
      <c r="H8" s="331"/>
      <c r="I8" s="331"/>
      <c r="J8" s="331"/>
      <c r="K8" s="331"/>
      <c r="L8" s="331"/>
      <c r="M8" s="331"/>
      <c r="N8" s="331"/>
      <c r="O8" s="331"/>
      <c r="P8" s="12"/>
      <c r="Q8" s="12"/>
      <c r="R8" s="12"/>
      <c r="S8" s="12"/>
      <c r="T8" s="12"/>
      <c r="U8" s="12"/>
      <c r="V8" s="12"/>
      <c r="W8" s="12"/>
      <c r="X8" s="12"/>
      <c r="Y8" s="12"/>
      <c r="Z8" s="12"/>
    </row>
    <row r="9" spans="1:28" s="11" customFormat="1" ht="18.75">
      <c r="A9" s="377" t="s">
        <v>8</v>
      </c>
      <c r="B9" s="377"/>
      <c r="C9" s="377"/>
      <c r="D9" s="377"/>
      <c r="E9" s="377"/>
      <c r="F9" s="377"/>
      <c r="G9" s="377"/>
      <c r="H9" s="377"/>
      <c r="I9" s="377"/>
      <c r="J9" s="377"/>
      <c r="K9" s="377"/>
      <c r="L9" s="377"/>
      <c r="M9" s="377"/>
      <c r="N9" s="377"/>
      <c r="O9" s="377"/>
      <c r="P9" s="12"/>
      <c r="Q9" s="12"/>
      <c r="R9" s="12"/>
      <c r="S9" s="12"/>
      <c r="T9" s="12"/>
      <c r="U9" s="12"/>
      <c r="V9" s="12"/>
      <c r="W9" s="12"/>
      <c r="X9" s="12"/>
      <c r="Y9" s="12"/>
      <c r="Z9" s="12"/>
    </row>
    <row r="10" spans="1:28" s="11" customFormat="1" ht="18.75">
      <c r="A10" s="327" t="s">
        <v>10</v>
      </c>
      <c r="B10" s="327"/>
      <c r="C10" s="327"/>
      <c r="D10" s="327"/>
      <c r="E10" s="327"/>
      <c r="F10" s="327"/>
      <c r="G10" s="327"/>
      <c r="H10" s="327"/>
      <c r="I10" s="327"/>
      <c r="J10" s="327"/>
      <c r="K10" s="327"/>
      <c r="L10" s="327"/>
      <c r="M10" s="327"/>
      <c r="N10" s="327"/>
      <c r="O10" s="327"/>
      <c r="P10" s="12"/>
      <c r="Q10" s="12"/>
      <c r="R10" s="12"/>
      <c r="S10" s="12"/>
      <c r="T10" s="12"/>
      <c r="U10" s="12"/>
      <c r="V10" s="12"/>
      <c r="W10" s="12"/>
      <c r="X10" s="12"/>
      <c r="Y10" s="12"/>
      <c r="Z10" s="12"/>
    </row>
    <row r="11" spans="1:28" s="11" customFormat="1" ht="18.75">
      <c r="A11" s="331"/>
      <c r="B11" s="331"/>
      <c r="C11" s="331"/>
      <c r="D11" s="331"/>
      <c r="E11" s="331"/>
      <c r="F11" s="331"/>
      <c r="G11" s="331"/>
      <c r="H11" s="331"/>
      <c r="I11" s="331"/>
      <c r="J11" s="331"/>
      <c r="K11" s="331"/>
      <c r="L11" s="331"/>
      <c r="M11" s="331"/>
      <c r="N11" s="331"/>
      <c r="O11" s="331"/>
      <c r="P11" s="12"/>
      <c r="Q11" s="12"/>
      <c r="R11" s="12"/>
      <c r="S11" s="12"/>
      <c r="T11" s="12"/>
      <c r="U11" s="12"/>
      <c r="V11" s="12"/>
      <c r="W11" s="12"/>
      <c r="X11" s="12"/>
      <c r="Y11" s="12"/>
      <c r="Z11" s="12"/>
    </row>
    <row r="12" spans="1:28" s="11" customFormat="1" ht="18.75">
      <c r="A12" s="377" t="s">
        <v>8</v>
      </c>
      <c r="B12" s="377"/>
      <c r="C12" s="377"/>
      <c r="D12" s="377"/>
      <c r="E12" s="377"/>
      <c r="F12" s="377"/>
      <c r="G12" s="377"/>
      <c r="H12" s="377"/>
      <c r="I12" s="377"/>
      <c r="J12" s="377"/>
      <c r="K12" s="377"/>
      <c r="L12" s="377"/>
      <c r="M12" s="377"/>
      <c r="N12" s="377"/>
      <c r="O12" s="377"/>
      <c r="P12" s="12"/>
      <c r="Q12" s="12"/>
      <c r="R12" s="12"/>
      <c r="S12" s="12"/>
      <c r="T12" s="12"/>
      <c r="U12" s="12"/>
      <c r="V12" s="12"/>
      <c r="W12" s="12"/>
      <c r="X12" s="12"/>
      <c r="Y12" s="12"/>
      <c r="Z12" s="12"/>
    </row>
    <row r="13" spans="1:28" s="11" customFormat="1" ht="18.75">
      <c r="A13" s="327" t="s">
        <v>9</v>
      </c>
      <c r="B13" s="327"/>
      <c r="C13" s="327"/>
      <c r="D13" s="327"/>
      <c r="E13" s="327"/>
      <c r="F13" s="327"/>
      <c r="G13" s="327"/>
      <c r="H13" s="327"/>
      <c r="I13" s="327"/>
      <c r="J13" s="327"/>
      <c r="K13" s="327"/>
      <c r="L13" s="327"/>
      <c r="M13" s="327"/>
      <c r="N13" s="327"/>
      <c r="O13" s="327"/>
      <c r="P13" s="12"/>
      <c r="Q13" s="12"/>
      <c r="R13" s="12"/>
      <c r="S13" s="12"/>
      <c r="T13" s="12"/>
      <c r="U13" s="12"/>
      <c r="V13" s="12"/>
      <c r="W13" s="12"/>
      <c r="X13" s="12"/>
      <c r="Y13" s="12"/>
      <c r="Z13" s="12"/>
    </row>
    <row r="14" spans="1:28" s="8" customFormat="1" ht="15.75" customHeight="1">
      <c r="A14" s="332"/>
      <c r="B14" s="332"/>
      <c r="C14" s="332"/>
      <c r="D14" s="332"/>
      <c r="E14" s="332"/>
      <c r="F14" s="332"/>
      <c r="G14" s="332"/>
      <c r="H14" s="332"/>
      <c r="I14" s="332"/>
      <c r="J14" s="332"/>
      <c r="K14" s="332"/>
      <c r="L14" s="332"/>
      <c r="M14" s="332"/>
      <c r="N14" s="332"/>
      <c r="O14" s="332"/>
      <c r="P14" s="9"/>
      <c r="Q14" s="9"/>
      <c r="R14" s="9"/>
      <c r="S14" s="9"/>
      <c r="T14" s="9"/>
      <c r="U14" s="9"/>
      <c r="V14" s="9"/>
      <c r="W14" s="9"/>
      <c r="X14" s="9"/>
      <c r="Y14" s="9"/>
      <c r="Z14" s="9"/>
    </row>
    <row r="15" spans="1:28" s="2" customFormat="1" ht="12">
      <c r="A15" s="377" t="s">
        <v>8</v>
      </c>
      <c r="B15" s="377"/>
      <c r="C15" s="377"/>
      <c r="D15" s="377"/>
      <c r="E15" s="377"/>
      <c r="F15" s="377"/>
      <c r="G15" s="377"/>
      <c r="H15" s="377"/>
      <c r="I15" s="377"/>
      <c r="J15" s="377"/>
      <c r="K15" s="377"/>
      <c r="L15" s="377"/>
      <c r="M15" s="377"/>
      <c r="N15" s="377"/>
      <c r="O15" s="377"/>
      <c r="P15" s="7"/>
      <c r="Q15" s="7"/>
      <c r="R15" s="7"/>
      <c r="S15" s="7"/>
      <c r="T15" s="7"/>
      <c r="U15" s="7"/>
      <c r="V15" s="7"/>
      <c r="W15" s="7"/>
      <c r="X15" s="7"/>
      <c r="Y15" s="7"/>
      <c r="Z15" s="7"/>
    </row>
    <row r="16" spans="1:28" s="2" customFormat="1" ht="15" customHeight="1">
      <c r="A16" s="327" t="s">
        <v>7</v>
      </c>
      <c r="B16" s="327"/>
      <c r="C16" s="327"/>
      <c r="D16" s="327"/>
      <c r="E16" s="327"/>
      <c r="F16" s="327"/>
      <c r="G16" s="327"/>
      <c r="H16" s="327"/>
      <c r="I16" s="327"/>
      <c r="J16" s="327"/>
      <c r="K16" s="327"/>
      <c r="L16" s="327"/>
      <c r="M16" s="327"/>
      <c r="N16" s="327"/>
      <c r="O16" s="327"/>
      <c r="P16" s="5"/>
      <c r="Q16" s="5"/>
      <c r="R16" s="5"/>
      <c r="S16" s="5"/>
      <c r="T16" s="5"/>
      <c r="U16" s="5"/>
      <c r="V16" s="5"/>
      <c r="W16" s="5"/>
      <c r="X16" s="5"/>
      <c r="Y16" s="5"/>
      <c r="Z16" s="5"/>
    </row>
    <row r="17" spans="1:26" s="2" customFormat="1" ht="15" customHeight="1">
      <c r="A17" s="328"/>
      <c r="B17" s="328"/>
      <c r="C17" s="328"/>
      <c r="D17" s="328"/>
      <c r="E17" s="328"/>
      <c r="F17" s="328"/>
      <c r="G17" s="328"/>
      <c r="H17" s="328"/>
      <c r="I17" s="328"/>
      <c r="J17" s="328"/>
      <c r="K17" s="328"/>
      <c r="L17" s="328"/>
      <c r="M17" s="328"/>
      <c r="N17" s="328"/>
      <c r="O17" s="328"/>
      <c r="P17" s="3"/>
      <c r="Q17" s="3"/>
      <c r="R17" s="3"/>
      <c r="S17" s="3"/>
      <c r="T17" s="3"/>
      <c r="U17" s="3"/>
      <c r="V17" s="3"/>
      <c r="W17" s="3"/>
    </row>
    <row r="18" spans="1:26" s="2" customFormat="1" ht="91.5" customHeight="1">
      <c r="A18" s="389" t="s">
        <v>495</v>
      </c>
      <c r="B18" s="389"/>
      <c r="C18" s="389"/>
      <c r="D18" s="389"/>
      <c r="E18" s="389"/>
      <c r="F18" s="389"/>
      <c r="G18" s="389"/>
      <c r="H18" s="389"/>
      <c r="I18" s="389"/>
      <c r="J18" s="389"/>
      <c r="K18" s="389"/>
      <c r="L18" s="389"/>
      <c r="M18" s="389"/>
      <c r="N18" s="389"/>
      <c r="O18" s="389"/>
      <c r="P18" s="6"/>
      <c r="Q18" s="6"/>
      <c r="R18" s="6"/>
      <c r="S18" s="6"/>
      <c r="T18" s="6"/>
      <c r="U18" s="6"/>
      <c r="V18" s="6"/>
      <c r="W18" s="6"/>
      <c r="X18" s="6"/>
      <c r="Y18" s="6"/>
      <c r="Z18" s="6"/>
    </row>
    <row r="19" spans="1:26" s="2" customFormat="1" ht="78" customHeight="1">
      <c r="A19" s="338" t="s">
        <v>6</v>
      </c>
      <c r="B19" s="338" t="s">
        <v>89</v>
      </c>
      <c r="C19" s="338" t="s">
        <v>88</v>
      </c>
      <c r="D19" s="338" t="s">
        <v>77</v>
      </c>
      <c r="E19" s="390" t="s">
        <v>87</v>
      </c>
      <c r="F19" s="391"/>
      <c r="G19" s="391"/>
      <c r="H19" s="391"/>
      <c r="I19" s="392"/>
      <c r="J19" s="338" t="s">
        <v>86</v>
      </c>
      <c r="K19" s="338"/>
      <c r="L19" s="338"/>
      <c r="M19" s="338"/>
      <c r="N19" s="338"/>
      <c r="O19" s="338"/>
      <c r="P19" s="3"/>
      <c r="Q19" s="3"/>
      <c r="R19" s="3"/>
      <c r="S19" s="3"/>
      <c r="T19" s="3"/>
      <c r="U19" s="3"/>
      <c r="V19" s="3"/>
      <c r="W19" s="3"/>
    </row>
    <row r="20" spans="1:26" s="2" customFormat="1" ht="51" customHeight="1">
      <c r="A20" s="338"/>
      <c r="B20" s="338"/>
      <c r="C20" s="338"/>
      <c r="D20" s="338"/>
      <c r="E20" s="34" t="s">
        <v>85</v>
      </c>
      <c r="F20" s="34" t="s">
        <v>84</v>
      </c>
      <c r="G20" s="34" t="s">
        <v>83</v>
      </c>
      <c r="H20" s="34" t="s">
        <v>82</v>
      </c>
      <c r="I20" s="34" t="s">
        <v>81</v>
      </c>
      <c r="J20" s="34" t="s">
        <v>80</v>
      </c>
      <c r="K20" s="34" t="s">
        <v>5</v>
      </c>
      <c r="L20" s="40" t="s">
        <v>4</v>
      </c>
      <c r="M20" s="39" t="s">
        <v>232</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371</v>
      </c>
      <c r="B22" s="191" t="s">
        <v>371</v>
      </c>
      <c r="C22" s="192" t="s">
        <v>371</v>
      </c>
      <c r="D22" s="192" t="s">
        <v>371</v>
      </c>
      <c r="E22" s="192" t="s">
        <v>371</v>
      </c>
      <c r="F22" s="192" t="s">
        <v>371</v>
      </c>
      <c r="G22" s="192" t="s">
        <v>371</v>
      </c>
      <c r="H22" s="192" t="s">
        <v>371</v>
      </c>
      <c r="I22" s="192" t="s">
        <v>371</v>
      </c>
      <c r="J22" s="193" t="s">
        <v>371</v>
      </c>
      <c r="K22" s="193" t="s">
        <v>371</v>
      </c>
      <c r="L22" s="142" t="s">
        <v>371</v>
      </c>
      <c r="M22" s="142" t="s">
        <v>371</v>
      </c>
      <c r="N22" s="142" t="s">
        <v>371</v>
      </c>
      <c r="O22" s="142" t="s">
        <v>371</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72" zoomScaleNormal="100" zoomScaleSheetLayoutView="75" workbookViewId="0">
      <selection activeCell="B28" sqref="B28"/>
    </sheetView>
  </sheetViews>
  <sheetFormatPr defaultRowHeight="15.75"/>
  <cols>
    <col min="1" max="1" width="61.7109375" style="271" customWidth="1"/>
    <col min="2" max="2" width="17.140625" style="271" customWidth="1"/>
    <col min="3" max="3" width="17.5703125" style="271" customWidth="1"/>
    <col min="4" max="4" width="17.28515625" style="271" customWidth="1"/>
    <col min="5" max="5" width="22.140625" style="271" customWidth="1"/>
    <col min="6" max="6" width="16.85546875" style="271" customWidth="1"/>
    <col min="7" max="7" width="16.7109375" style="271" customWidth="1"/>
    <col min="8" max="8" width="19.7109375" style="271" customWidth="1"/>
    <col min="9" max="9" width="17.140625" style="271" customWidth="1"/>
    <col min="10" max="10" width="16.5703125" style="271" customWidth="1"/>
    <col min="11" max="11" width="17.5703125" style="271" customWidth="1"/>
    <col min="12" max="12" width="20.28515625" style="271" customWidth="1"/>
    <col min="13" max="13" width="19.42578125" style="271" customWidth="1"/>
    <col min="14" max="14" width="18.5703125" style="271" customWidth="1"/>
    <col min="15" max="15" width="20" style="271" customWidth="1"/>
    <col min="16" max="17" width="15.85546875" style="271" customWidth="1"/>
    <col min="18" max="18" width="18.7109375" style="271" customWidth="1"/>
    <col min="19" max="25" width="17.42578125" style="271" customWidth="1"/>
    <col min="26" max="16384" width="9.140625" style="271"/>
  </cols>
  <sheetData>
    <row r="2" spans="1:25">
      <c r="Y2" s="272" t="s">
        <v>70</v>
      </c>
    </row>
    <row r="3" spans="1:25">
      <c r="Y3" s="272" t="s">
        <v>12</v>
      </c>
    </row>
    <row r="4" spans="1:25">
      <c r="Y4" s="272" t="s">
        <v>343</v>
      </c>
    </row>
    <row r="6" spans="1:25" s="273" customFormat="1" ht="18.75">
      <c r="A6" s="397"/>
      <c r="B6" s="397"/>
      <c r="C6" s="397"/>
      <c r="D6" s="397"/>
      <c r="E6" s="397"/>
      <c r="F6" s="397"/>
      <c r="G6" s="397"/>
      <c r="H6" s="397"/>
      <c r="I6" s="397"/>
      <c r="J6" s="397"/>
      <c r="K6" s="397"/>
      <c r="L6" s="397"/>
      <c r="M6" s="397"/>
      <c r="N6" s="397"/>
      <c r="O6" s="397"/>
      <c r="P6" s="397"/>
      <c r="Q6" s="397"/>
      <c r="R6" s="397"/>
      <c r="S6" s="397"/>
      <c r="T6" s="397"/>
      <c r="U6" s="397"/>
      <c r="V6" s="397"/>
      <c r="W6" s="397"/>
      <c r="X6" s="397"/>
      <c r="Y6" s="397"/>
    </row>
    <row r="7" spans="1:25" s="273" customFormat="1" ht="18.75">
      <c r="A7" s="394"/>
      <c r="B7" s="394"/>
      <c r="C7" s="394"/>
      <c r="D7" s="394"/>
      <c r="E7" s="394"/>
      <c r="F7" s="394"/>
      <c r="G7" s="394"/>
      <c r="H7" s="394"/>
      <c r="I7" s="394"/>
      <c r="J7" s="394"/>
      <c r="K7" s="394"/>
      <c r="L7" s="394"/>
      <c r="M7" s="394"/>
      <c r="N7" s="394"/>
      <c r="O7" s="394"/>
      <c r="P7" s="394"/>
      <c r="Q7" s="394"/>
      <c r="R7" s="394"/>
      <c r="S7" s="394"/>
      <c r="T7" s="394"/>
      <c r="U7" s="394"/>
      <c r="V7" s="394"/>
      <c r="W7" s="394"/>
      <c r="X7" s="394"/>
      <c r="Y7" s="394"/>
    </row>
    <row r="8" spans="1:25" s="273" customFormat="1" ht="18.75">
      <c r="A8" s="408" t="str">
        <f>'1. паспорт местоположение'!A5:C5</f>
        <v>Год раскрытия информации: 2021</v>
      </c>
      <c r="B8" s="393"/>
      <c r="C8" s="393"/>
      <c r="D8" s="393"/>
      <c r="E8" s="393"/>
      <c r="F8" s="393"/>
      <c r="G8" s="393"/>
      <c r="H8" s="393"/>
      <c r="I8" s="393"/>
      <c r="J8" s="393"/>
      <c r="K8" s="393"/>
      <c r="L8" s="393"/>
      <c r="M8" s="393"/>
      <c r="N8" s="393"/>
      <c r="O8" s="393"/>
      <c r="P8" s="393"/>
      <c r="Q8" s="393"/>
      <c r="R8" s="393"/>
      <c r="S8" s="393"/>
      <c r="T8" s="393"/>
      <c r="U8" s="393"/>
      <c r="V8" s="393"/>
      <c r="W8" s="393"/>
      <c r="X8" s="393"/>
      <c r="Y8" s="393"/>
    </row>
    <row r="9" spans="1:25" s="273" customFormat="1" ht="18.75">
      <c r="A9" s="274"/>
      <c r="B9" s="274"/>
      <c r="C9" s="274"/>
      <c r="D9" s="274"/>
      <c r="E9" s="274"/>
      <c r="F9" s="274"/>
      <c r="G9" s="274"/>
      <c r="H9" s="274"/>
      <c r="I9" s="274"/>
      <c r="J9" s="274"/>
      <c r="K9" s="274"/>
      <c r="L9" s="274"/>
      <c r="M9" s="274"/>
      <c r="N9" s="274"/>
      <c r="O9" s="274"/>
      <c r="P9" s="274"/>
      <c r="Q9" s="274"/>
      <c r="R9" s="274"/>
      <c r="S9" s="274"/>
      <c r="T9" s="274"/>
      <c r="U9" s="274"/>
      <c r="V9" s="274"/>
      <c r="W9" s="274"/>
      <c r="X9" s="274"/>
      <c r="Y9" s="274"/>
    </row>
    <row r="10" spans="1:25" s="273" customFormat="1" ht="18.75">
      <c r="A10" s="394" t="s">
        <v>11</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row>
    <row r="11" spans="1:25" s="273" customFormat="1" ht="18.7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row>
    <row r="12" spans="1:25" s="273" customFormat="1" ht="18.75">
      <c r="A12" s="393" t="str">
        <f>'1. паспорт местоположение'!A9:C9</f>
        <v>Общество с ограниченной ответственностью "Сургутские городские электрические сети"</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row>
    <row r="13" spans="1:25" s="273" customFormat="1" ht="18.75">
      <c r="A13" s="394" t="s">
        <v>10</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274"/>
    </row>
    <row r="14" spans="1:25" s="273" customFormat="1" ht="18.7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25" s="273" customFormat="1" ht="18.75">
      <c r="A15" s="395" t="str">
        <f>'1. паспорт местоположение'!A12:B12</f>
        <v>C_</v>
      </c>
      <c r="B15" s="396"/>
      <c r="C15" s="396"/>
      <c r="D15" s="396"/>
      <c r="E15" s="396"/>
      <c r="F15" s="396"/>
      <c r="G15" s="396"/>
      <c r="H15" s="396"/>
      <c r="I15" s="396"/>
      <c r="J15" s="396"/>
      <c r="K15" s="396"/>
      <c r="L15" s="405" t="str">
        <f>'1. паспорт местоположение'!C12</f>
        <v>1.1.4.91</v>
      </c>
      <c r="M15" s="406"/>
      <c r="N15" s="406"/>
      <c r="O15" s="406"/>
      <c r="P15" s="406"/>
      <c r="Q15" s="406"/>
      <c r="R15" s="406"/>
      <c r="S15" s="406"/>
      <c r="T15" s="406"/>
      <c r="U15" s="406"/>
      <c r="V15" s="406"/>
      <c r="W15" s="406"/>
      <c r="X15" s="406"/>
      <c r="Y15" s="406"/>
    </row>
    <row r="16" spans="1:25" s="273" customFormat="1" ht="18.75">
      <c r="A16" s="394" t="s">
        <v>9</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row>
    <row r="17" spans="1:25" s="273" customFormat="1" ht="18.7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row>
    <row r="18" spans="1:25" s="273" customFormat="1" ht="18.75">
      <c r="A18" s="407" t="str">
        <f>'1. паспорт местоположение'!A15:C15</f>
        <v>Строительство ТП-2х1600кВА мкр.28</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row>
    <row r="19" spans="1:25" s="273" customFormat="1" ht="18.75">
      <c r="A19" s="394" t="s">
        <v>7</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row>
    <row r="20" spans="1:25" ht="18.75">
      <c r="A20" s="275"/>
      <c r="Y20" s="68"/>
    </row>
    <row r="21" spans="1:25" ht="18.75" customHeight="1">
      <c r="A21" s="397" t="s">
        <v>496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row>
    <row r="22" spans="1:25" ht="18.75">
      <c r="A22" s="275"/>
      <c r="X22" s="276"/>
      <c r="Y22" s="277"/>
    </row>
    <row r="23" spans="1:25" ht="18.75">
      <c r="A23" s="275"/>
      <c r="Y23" s="278"/>
    </row>
    <row r="24" spans="1:25" ht="18.75">
      <c r="A24" s="275"/>
      <c r="Y24" s="278"/>
    </row>
    <row r="25" spans="1:25">
      <c r="A25" s="275"/>
    </row>
    <row r="26" spans="1:25">
      <c r="D26" s="275" t="s">
        <v>543</v>
      </c>
    </row>
    <row r="27" spans="1:25" ht="16.5" thickBot="1">
      <c r="A27" s="279" t="s">
        <v>342</v>
      </c>
      <c r="B27" s="279" t="s">
        <v>1</v>
      </c>
      <c r="D27" s="280"/>
      <c r="E27" s="281"/>
      <c r="F27" s="281"/>
      <c r="G27" s="281"/>
      <c r="H27" s="281"/>
    </row>
    <row r="28" spans="1:25">
      <c r="A28" s="282" t="s">
        <v>544</v>
      </c>
      <c r="B28" s="283">
        <f>'1. паспорт местоположение'!C51*1000000/1.2</f>
        <v>7158813</v>
      </c>
      <c r="C28" s="284"/>
      <c r="D28" s="284"/>
      <c r="E28" s="284"/>
      <c r="F28" s="284"/>
      <c r="G28" s="284"/>
      <c r="H28" s="284"/>
      <c r="I28" s="284"/>
      <c r="J28" s="284"/>
      <c r="K28" s="284"/>
    </row>
    <row r="29" spans="1:25">
      <c r="A29" s="285" t="s">
        <v>340</v>
      </c>
      <c r="B29" s="218">
        <v>0</v>
      </c>
      <c r="C29" s="284"/>
      <c r="D29" s="284"/>
      <c r="E29" s="284"/>
      <c r="F29" s="284"/>
      <c r="G29" s="284"/>
      <c r="H29" s="284"/>
      <c r="I29" s="284"/>
      <c r="J29" s="284"/>
      <c r="K29" s="284"/>
    </row>
    <row r="30" spans="1:25">
      <c r="A30" s="285" t="s">
        <v>338</v>
      </c>
      <c r="B30" s="218">
        <v>35</v>
      </c>
      <c r="C30" s="284"/>
      <c r="D30" s="275" t="s">
        <v>341</v>
      </c>
      <c r="E30" s="284"/>
      <c r="F30" s="284"/>
      <c r="G30" s="284"/>
      <c r="H30" s="284"/>
      <c r="I30" s="284"/>
      <c r="J30" s="284"/>
      <c r="K30" s="284"/>
    </row>
    <row r="31" spans="1:25" ht="16.5" thickBot="1">
      <c r="A31" s="286" t="s">
        <v>336</v>
      </c>
      <c r="B31" s="287">
        <v>1</v>
      </c>
      <c r="C31" s="284"/>
      <c r="D31" s="398" t="s">
        <v>339</v>
      </c>
      <c r="E31" s="398"/>
      <c r="F31" s="403">
        <f>SUM(B93:X93)</f>
        <v>11.134815888973717</v>
      </c>
      <c r="G31" s="404">
        <f>SUM(C93:Y93)</f>
        <v>11.134815888973717</v>
      </c>
      <c r="K31" s="228"/>
    </row>
    <row r="32" spans="1:25">
      <c r="A32" s="282" t="s">
        <v>335</v>
      </c>
      <c r="B32" s="217">
        <f>B28*0.417/100</f>
        <v>29852.250209999998</v>
      </c>
      <c r="C32" s="284"/>
      <c r="D32" s="398" t="s">
        <v>337</v>
      </c>
      <c r="E32" s="398"/>
      <c r="F32" s="403">
        <f>IF(SUM(B94:Y94)=0,"не окупается",SUM(B94:Y94))</f>
        <v>22.285292253042137</v>
      </c>
      <c r="G32" s="404"/>
      <c r="K32" s="228"/>
    </row>
    <row r="33" spans="1:11">
      <c r="A33" s="285" t="s">
        <v>545</v>
      </c>
      <c r="B33" s="218">
        <v>4</v>
      </c>
      <c r="C33" s="284"/>
      <c r="D33" s="398" t="s">
        <v>546</v>
      </c>
      <c r="E33" s="398"/>
      <c r="F33" s="399">
        <f>Y91</f>
        <v>190464.45427009853</v>
      </c>
      <c r="G33" s="400"/>
      <c r="K33" s="228"/>
    </row>
    <row r="34" spans="1:11" ht="16.5" thickBot="1">
      <c r="A34" s="285" t="s">
        <v>334</v>
      </c>
      <c r="B34" s="218">
        <v>1</v>
      </c>
      <c r="C34" s="284"/>
      <c r="D34" s="398" t="s">
        <v>547</v>
      </c>
      <c r="E34" s="398"/>
      <c r="F34" s="401" t="str">
        <f>IF(F33&gt;0,"да","нет")</f>
        <v>да</v>
      </c>
      <c r="G34" s="402"/>
      <c r="K34" s="228"/>
    </row>
    <row r="35" spans="1:11">
      <c r="A35" s="285" t="s">
        <v>313</v>
      </c>
      <c r="B35" s="217">
        <f>B28*0.0375/100</f>
        <v>2684.5548749999998</v>
      </c>
      <c r="C35" s="284"/>
      <c r="D35" s="284"/>
      <c r="E35" s="284"/>
      <c r="F35" s="284"/>
      <c r="G35" s="284"/>
      <c r="H35" s="284"/>
      <c r="I35" s="284"/>
      <c r="J35" s="284"/>
      <c r="K35" s="284"/>
    </row>
    <row r="36" spans="1:11">
      <c r="A36" s="285" t="s">
        <v>333</v>
      </c>
      <c r="B36" s="218">
        <v>4</v>
      </c>
      <c r="C36" s="284"/>
      <c r="D36" s="284"/>
      <c r="E36" s="284"/>
      <c r="F36" s="284"/>
      <c r="G36" s="284"/>
      <c r="H36" s="284"/>
      <c r="I36" s="284"/>
      <c r="J36" s="284"/>
      <c r="K36" s="284"/>
    </row>
    <row r="37" spans="1:11">
      <c r="A37" s="285" t="s">
        <v>332</v>
      </c>
      <c r="B37" s="218">
        <v>1</v>
      </c>
      <c r="C37" s="284"/>
      <c r="D37" s="284"/>
      <c r="E37" s="284"/>
      <c r="F37" s="284"/>
      <c r="G37" s="284"/>
      <c r="H37" s="284"/>
      <c r="I37" s="284"/>
      <c r="J37" s="284"/>
      <c r="K37" s="284"/>
    </row>
    <row r="38" spans="1:11">
      <c r="A38" s="288" t="s">
        <v>543</v>
      </c>
      <c r="B38" s="289">
        <v>0</v>
      </c>
      <c r="C38" s="284"/>
      <c r="D38" s="284"/>
      <c r="E38" s="284"/>
      <c r="F38" s="284"/>
      <c r="G38" s="284"/>
      <c r="H38" s="284"/>
      <c r="I38" s="284"/>
      <c r="J38" s="284"/>
      <c r="K38" s="284"/>
    </row>
    <row r="39" spans="1:11" ht="16.5" thickBot="1">
      <c r="A39" s="286" t="s">
        <v>306</v>
      </c>
      <c r="B39" s="290">
        <v>0.2</v>
      </c>
      <c r="C39" s="284"/>
      <c r="D39" s="284"/>
      <c r="E39" s="284"/>
      <c r="F39" s="284"/>
      <c r="G39" s="284"/>
      <c r="H39" s="284"/>
      <c r="I39" s="284"/>
      <c r="J39" s="284"/>
      <c r="K39" s="284"/>
    </row>
    <row r="40" spans="1:11">
      <c r="A40" s="282" t="s">
        <v>543</v>
      </c>
      <c r="B40" s="217">
        <v>0</v>
      </c>
      <c r="C40" s="284"/>
      <c r="D40" s="284"/>
      <c r="E40" s="284"/>
      <c r="F40" s="284"/>
      <c r="G40" s="284"/>
      <c r="H40" s="284"/>
      <c r="I40" s="284"/>
      <c r="J40" s="284"/>
      <c r="K40" s="284"/>
    </row>
    <row r="41" spans="1:11">
      <c r="A41" s="285" t="s">
        <v>331</v>
      </c>
      <c r="B41" s="218">
        <v>0</v>
      </c>
      <c r="C41" s="284"/>
      <c r="D41" s="284"/>
      <c r="E41" s="284"/>
      <c r="F41" s="284"/>
      <c r="G41" s="284"/>
      <c r="H41" s="284"/>
      <c r="I41" s="284"/>
      <c r="J41" s="284"/>
      <c r="K41" s="284"/>
    </row>
    <row r="42" spans="1:11" ht="16.5" thickBot="1">
      <c r="A42" s="288" t="s">
        <v>330</v>
      </c>
      <c r="B42" s="291">
        <v>0.1</v>
      </c>
      <c r="C42" s="284"/>
      <c r="D42" s="284"/>
      <c r="E42" s="284"/>
      <c r="F42" s="284"/>
      <c r="G42" s="284"/>
      <c r="H42" s="284"/>
      <c r="I42" s="284"/>
      <c r="J42" s="284"/>
      <c r="K42" s="284"/>
    </row>
    <row r="43" spans="1:11">
      <c r="A43" s="292" t="s">
        <v>548</v>
      </c>
      <c r="B43" s="293">
        <v>15</v>
      </c>
    </row>
    <row r="44" spans="1:11">
      <c r="A44" s="294" t="s">
        <v>329</v>
      </c>
      <c r="B44" s="295">
        <v>0.125</v>
      </c>
    </row>
    <row r="45" spans="1:11">
      <c r="A45" s="294" t="s">
        <v>328</v>
      </c>
      <c r="B45" s="296">
        <f>B44</f>
        <v>0.125</v>
      </c>
    </row>
    <row r="46" spans="1:11">
      <c r="A46" s="294" t="s">
        <v>327</v>
      </c>
      <c r="B46" s="296">
        <f>+(B56+B57)/B28</f>
        <v>0.21018389334213128</v>
      </c>
    </row>
    <row r="47" spans="1:11">
      <c r="A47" s="294" t="s">
        <v>326</v>
      </c>
      <c r="B47" s="296">
        <v>8.4000000000000005E-2</v>
      </c>
    </row>
    <row r="48" spans="1:11">
      <c r="A48" s="294" t="s">
        <v>325</v>
      </c>
      <c r="B48" s="296">
        <f>1-B46</f>
        <v>0.78981610665786872</v>
      </c>
    </row>
    <row r="49" spans="1:25" ht="16.5" thickBot="1">
      <c r="A49" s="297" t="s">
        <v>549</v>
      </c>
      <c r="B49" s="298">
        <f>B48*B47+B46*B45*(1-B39)</f>
        <v>8.7362942293474105E-2</v>
      </c>
    </row>
    <row r="50" spans="1:25" ht="47.25" customHeight="1">
      <c r="A50" s="219" t="s">
        <v>324</v>
      </c>
      <c r="B50" s="220" t="s">
        <v>566</v>
      </c>
      <c r="C50" s="221">
        <v>2019</v>
      </c>
      <c r="D50" s="221">
        <v>2020</v>
      </c>
      <c r="E50" s="221">
        <v>2021</v>
      </c>
      <c r="F50" s="221">
        <v>2022</v>
      </c>
      <c r="G50" s="221">
        <v>2023</v>
      </c>
      <c r="H50" s="221">
        <v>2024</v>
      </c>
      <c r="I50" s="221">
        <v>2025</v>
      </c>
      <c r="J50" s="221">
        <v>2026</v>
      </c>
      <c r="K50" s="221">
        <v>2027</v>
      </c>
      <c r="L50" s="221">
        <v>2028</v>
      </c>
      <c r="M50" s="221">
        <v>2029</v>
      </c>
      <c r="N50" s="221">
        <v>2030</v>
      </c>
      <c r="O50" s="221">
        <v>2031</v>
      </c>
      <c r="P50" s="221">
        <v>2032</v>
      </c>
      <c r="Q50" s="221">
        <v>2033</v>
      </c>
      <c r="R50" s="221">
        <v>2034</v>
      </c>
      <c r="S50" s="221">
        <v>2035</v>
      </c>
      <c r="T50" s="221">
        <v>2036</v>
      </c>
      <c r="U50" s="221">
        <v>2037</v>
      </c>
      <c r="V50" s="221">
        <v>2038</v>
      </c>
      <c r="W50" s="221">
        <v>2039</v>
      </c>
      <c r="X50" s="221">
        <v>2040</v>
      </c>
      <c r="Y50" s="221">
        <v>2041</v>
      </c>
    </row>
    <row r="51" spans="1:25">
      <c r="A51" s="222" t="s">
        <v>323</v>
      </c>
      <c r="B51" s="223">
        <v>4.3999999999999997E-2</v>
      </c>
      <c r="C51" s="223">
        <v>4.2000000000000003E-2</v>
      </c>
      <c r="D51" s="223">
        <v>4.2000000000000003E-2</v>
      </c>
      <c r="E51" s="223">
        <v>4.2000000000000003E-2</v>
      </c>
      <c r="F51" s="223">
        <v>4.2000000000000003E-2</v>
      </c>
      <c r="G51" s="223">
        <v>4.2000000000000003E-2</v>
      </c>
      <c r="H51" s="223">
        <v>4.2000000000000003E-2</v>
      </c>
      <c r="I51" s="223">
        <v>4.2000000000000003E-2</v>
      </c>
      <c r="J51" s="223">
        <v>4.2000000000000003E-2</v>
      </c>
      <c r="K51" s="223">
        <v>4.2000000000000003E-2</v>
      </c>
      <c r="L51" s="223">
        <v>4.2000000000000003E-2</v>
      </c>
      <c r="M51" s="223">
        <v>4.2000000000000003E-2</v>
      </c>
      <c r="N51" s="223">
        <v>4.2000000000000003E-2</v>
      </c>
      <c r="O51" s="223">
        <v>4.2000000000000003E-2</v>
      </c>
      <c r="P51" s="223">
        <v>4.2000000000000003E-2</v>
      </c>
      <c r="Q51" s="223">
        <v>4.2000000000000003E-2</v>
      </c>
      <c r="R51" s="223">
        <v>4.2000000000000003E-2</v>
      </c>
      <c r="S51" s="223">
        <v>4.2000000000000003E-2</v>
      </c>
      <c r="T51" s="223">
        <v>4.2000000000000003E-2</v>
      </c>
      <c r="U51" s="223">
        <v>4.2000000000000003E-2</v>
      </c>
      <c r="V51" s="223">
        <v>4.2000000000000003E-2</v>
      </c>
      <c r="W51" s="223">
        <v>4.2000000000000003E-2</v>
      </c>
      <c r="X51" s="223">
        <v>4.2000000000000003E-2</v>
      </c>
      <c r="Y51" s="223">
        <v>4.2000000000000003E-2</v>
      </c>
    </row>
    <row r="52" spans="1:25">
      <c r="A52" s="222" t="s">
        <v>322</v>
      </c>
      <c r="B52" s="223">
        <f>B51</f>
        <v>4.3999999999999997E-2</v>
      </c>
      <c r="C52" s="223">
        <f t="shared" ref="C52:Y52" si="0">(1+B52)*(1+C51)-1</f>
        <v>8.7848000000000148E-2</v>
      </c>
      <c r="D52" s="223">
        <f t="shared" si="0"/>
        <v>0.13353761600000014</v>
      </c>
      <c r="E52" s="223">
        <f t="shared" si="0"/>
        <v>0.1811461958720002</v>
      </c>
      <c r="F52" s="223">
        <f t="shared" si="0"/>
        <v>0.23075433609862417</v>
      </c>
      <c r="G52" s="223">
        <f t="shared" si="0"/>
        <v>0.28244601821476634</v>
      </c>
      <c r="H52" s="223">
        <f t="shared" si="0"/>
        <v>0.33630875097978663</v>
      </c>
      <c r="I52" s="223">
        <f t="shared" si="0"/>
        <v>0.39243371852093767</v>
      </c>
      <c r="J52" s="223">
        <f t="shared" si="0"/>
        <v>0.45091593469881719</v>
      </c>
      <c r="K52" s="223">
        <f t="shared" si="0"/>
        <v>0.51185440395616766</v>
      </c>
      <c r="L52" s="223">
        <f t="shared" si="0"/>
        <v>0.57535228892232682</v>
      </c>
      <c r="M52" s="223">
        <f t="shared" si="0"/>
        <v>0.64151708505706462</v>
      </c>
      <c r="N52" s="223">
        <f t="shared" si="0"/>
        <v>0.71046080262946143</v>
      </c>
      <c r="O52" s="223">
        <f t="shared" si="0"/>
        <v>0.7823001563398988</v>
      </c>
      <c r="P52" s="223">
        <f t="shared" si="0"/>
        <v>0.85715676290617471</v>
      </c>
      <c r="Q52" s="223">
        <f t="shared" si="0"/>
        <v>0.93515734694823416</v>
      </c>
      <c r="R52" s="223">
        <f t="shared" si="0"/>
        <v>1.0164339555200601</v>
      </c>
      <c r="S52" s="223">
        <f t="shared" si="0"/>
        <v>1.1011241816519028</v>
      </c>
      <c r="T52" s="223">
        <f t="shared" si="0"/>
        <v>1.1893713972812829</v>
      </c>
      <c r="U52" s="223">
        <f t="shared" si="0"/>
        <v>1.2813249959670969</v>
      </c>
      <c r="V52" s="223">
        <f t="shared" si="0"/>
        <v>1.3771406457977151</v>
      </c>
      <c r="W52" s="223">
        <f t="shared" si="0"/>
        <v>1.4769805529212192</v>
      </c>
      <c r="X52" s="223">
        <f t="shared" si="0"/>
        <v>1.5810137361439107</v>
      </c>
      <c r="Y52" s="223">
        <f t="shared" si="0"/>
        <v>1.6894163130619551</v>
      </c>
    </row>
    <row r="53" spans="1:25" ht="16.5" thickBot="1">
      <c r="A53" s="224" t="s">
        <v>550</v>
      </c>
      <c r="B53" s="225"/>
      <c r="C53" s="226">
        <f>B28*0.12*1.075</f>
        <v>923486.87699999986</v>
      </c>
      <c r="D53" s="226">
        <f>C53*(1+D51)</f>
        <v>962273.3258339999</v>
      </c>
      <c r="E53" s="226">
        <f t="shared" ref="E53:Y53" si="1">D53*(1+E51)</f>
        <v>1002688.805519028</v>
      </c>
      <c r="F53" s="226">
        <f t="shared" si="1"/>
        <v>1044801.7353508272</v>
      </c>
      <c r="G53" s="226">
        <f t="shared" si="1"/>
        <v>1088683.408235562</v>
      </c>
      <c r="H53" s="226">
        <f t="shared" si="1"/>
        <v>1134408.1113814558</v>
      </c>
      <c r="I53" s="226">
        <f t="shared" si="1"/>
        <v>1182053.2520594769</v>
      </c>
      <c r="J53" s="226">
        <f t="shared" si="1"/>
        <v>1231699.488645975</v>
      </c>
      <c r="K53" s="226">
        <f t="shared" si="1"/>
        <v>1283430.8671691059</v>
      </c>
      <c r="L53" s="226">
        <f t="shared" si="1"/>
        <v>1337334.9635902084</v>
      </c>
      <c r="M53" s="226">
        <f t="shared" si="1"/>
        <v>1393503.0320609973</v>
      </c>
      <c r="N53" s="226">
        <f t="shared" si="1"/>
        <v>1452030.1594075593</v>
      </c>
      <c r="O53" s="226">
        <f t="shared" si="1"/>
        <v>1513015.4261026769</v>
      </c>
      <c r="P53" s="226">
        <f t="shared" si="1"/>
        <v>1576562.0739989893</v>
      </c>
      <c r="Q53" s="226">
        <f t="shared" si="1"/>
        <v>1642777.6811069469</v>
      </c>
      <c r="R53" s="226">
        <f t="shared" si="1"/>
        <v>1711774.3437134388</v>
      </c>
      <c r="S53" s="226">
        <f t="shared" si="1"/>
        <v>1783668.8661494034</v>
      </c>
      <c r="T53" s="226">
        <f t="shared" si="1"/>
        <v>1858582.9585276784</v>
      </c>
      <c r="U53" s="226">
        <f t="shared" si="1"/>
        <v>1936643.4427858409</v>
      </c>
      <c r="V53" s="226">
        <f t="shared" si="1"/>
        <v>2017982.4673828464</v>
      </c>
      <c r="W53" s="226">
        <f t="shared" si="1"/>
        <v>2102737.731012926</v>
      </c>
      <c r="X53" s="226">
        <f t="shared" si="1"/>
        <v>2191052.7157154689</v>
      </c>
      <c r="Y53" s="226">
        <f t="shared" si="1"/>
        <v>2283076.9297755188</v>
      </c>
    </row>
    <row r="54" spans="1:25" ht="16.5" thickBot="1"/>
    <row r="55" spans="1:25" ht="47.25">
      <c r="A55" s="299" t="s">
        <v>321</v>
      </c>
      <c r="B55" s="220" t="str">
        <f>B50</f>
        <v>год окончания 
строительства объекта</v>
      </c>
      <c r="C55" s="221">
        <v>2019</v>
      </c>
      <c r="D55" s="227">
        <v>2020</v>
      </c>
      <c r="E55" s="227">
        <v>2021</v>
      </c>
      <c r="F55" s="227">
        <v>2022</v>
      </c>
      <c r="G55" s="227">
        <v>2023</v>
      </c>
      <c r="H55" s="227">
        <v>2024</v>
      </c>
      <c r="I55" s="227">
        <v>2025</v>
      </c>
      <c r="J55" s="227">
        <v>2026</v>
      </c>
      <c r="K55" s="227">
        <v>2027</v>
      </c>
      <c r="L55" s="227">
        <v>2028</v>
      </c>
      <c r="M55" s="227">
        <v>2029</v>
      </c>
      <c r="N55" s="227">
        <v>2030</v>
      </c>
      <c r="O55" s="227">
        <v>2031</v>
      </c>
      <c r="P55" s="227">
        <v>2032</v>
      </c>
      <c r="Q55" s="227">
        <v>2033</v>
      </c>
      <c r="R55" s="227">
        <v>2034</v>
      </c>
      <c r="S55" s="227">
        <v>2035</v>
      </c>
      <c r="T55" s="227">
        <v>2036</v>
      </c>
      <c r="U55" s="227">
        <v>2037</v>
      </c>
      <c r="V55" s="227">
        <v>2038</v>
      </c>
      <c r="W55" s="227">
        <v>2039</v>
      </c>
      <c r="X55" s="227">
        <v>2040</v>
      </c>
      <c r="Y55" s="227">
        <v>2041</v>
      </c>
    </row>
    <row r="56" spans="1:25">
      <c r="A56" s="222" t="s">
        <v>320</v>
      </c>
      <c r="B56" s="253">
        <f>(B28/3211479047)*(538667000+89680000)</f>
        <v>1400668.8526624534</v>
      </c>
      <c r="C56" s="253">
        <f>B56+B57-B58</f>
        <v>1104194.5796706937</v>
      </c>
      <c r="D56" s="253">
        <f>C56+C57-C58</f>
        <v>369693.35020931938</v>
      </c>
      <c r="E56" s="253">
        <f t="shared" ref="E56:U56" si="2">D56+D57-D58</f>
        <v>169784.72852931003</v>
      </c>
      <c r="F56" s="254">
        <f t="shared" si="2"/>
        <v>169784.72852931003</v>
      </c>
      <c r="G56" s="254">
        <f>F56+F57-F58</f>
        <v>158465.74662735601</v>
      </c>
      <c r="H56" s="254">
        <f t="shared" si="2"/>
        <v>147146.764725402</v>
      </c>
      <c r="I56" s="254">
        <f t="shared" si="2"/>
        <v>135827.78282344798</v>
      </c>
      <c r="J56" s="254">
        <f t="shared" si="2"/>
        <v>124508.80092149398</v>
      </c>
      <c r="K56" s="254">
        <f t="shared" si="2"/>
        <v>113189.81901953998</v>
      </c>
      <c r="L56" s="254">
        <f t="shared" si="2"/>
        <v>101870.83711758598</v>
      </c>
      <c r="M56" s="254">
        <f t="shared" si="2"/>
        <v>90551.855215631978</v>
      </c>
      <c r="N56" s="254">
        <f t="shared" si="2"/>
        <v>79232.873313677977</v>
      </c>
      <c r="O56" s="254">
        <f t="shared" si="2"/>
        <v>67913.891411723976</v>
      </c>
      <c r="P56" s="254">
        <f t="shared" si="2"/>
        <v>56594.909509769976</v>
      </c>
      <c r="Q56" s="254">
        <f t="shared" si="2"/>
        <v>45275.927607815975</v>
      </c>
      <c r="R56" s="300">
        <f t="shared" si="2"/>
        <v>33956.945705861974</v>
      </c>
      <c r="S56" s="300">
        <f t="shared" si="2"/>
        <v>22637.963803907973</v>
      </c>
      <c r="T56" s="300">
        <f t="shared" si="2"/>
        <v>11318.98190195397</v>
      </c>
      <c r="U56" s="300">
        <f t="shared" si="2"/>
        <v>-3.2741809263825417E-11</v>
      </c>
      <c r="V56" s="300"/>
      <c r="W56" s="300"/>
      <c r="X56" s="300"/>
      <c r="Y56" s="300"/>
    </row>
    <row r="57" spans="1:25">
      <c r="A57" s="222" t="s">
        <v>319</v>
      </c>
      <c r="B57" s="253">
        <f>(B28/3211479047)*46654169.4851375</f>
        <v>103998.33538580942</v>
      </c>
      <c r="C57" s="253">
        <f>(B28/3211479047)*29512102.5172828</f>
        <v>65786.393143500653</v>
      </c>
      <c r="D57" s="253"/>
      <c r="E57" s="253"/>
      <c r="F57" s="254">
        <f>'[6]1_2018'!G65*1000000</f>
        <v>0</v>
      </c>
      <c r="G57" s="254">
        <f>'[6]1_2018'!H65*1000000</f>
        <v>0</v>
      </c>
      <c r="H57" s="301">
        <v>0</v>
      </c>
      <c r="I57" s="301">
        <v>0</v>
      </c>
      <c r="J57" s="301">
        <v>0</v>
      </c>
      <c r="K57" s="301">
        <v>0</v>
      </c>
      <c r="L57" s="301">
        <v>0</v>
      </c>
      <c r="M57" s="301">
        <v>0</v>
      </c>
      <c r="N57" s="301">
        <v>0</v>
      </c>
      <c r="O57" s="301">
        <v>0</v>
      </c>
      <c r="P57" s="301">
        <v>0</v>
      </c>
      <c r="Q57" s="301">
        <v>0</v>
      </c>
      <c r="R57" s="300">
        <v>0</v>
      </c>
      <c r="S57" s="300">
        <v>0</v>
      </c>
      <c r="T57" s="300">
        <v>0</v>
      </c>
      <c r="U57" s="300">
        <v>0</v>
      </c>
      <c r="V57" s="300"/>
      <c r="W57" s="300"/>
      <c r="X57" s="300"/>
      <c r="Y57" s="300"/>
    </row>
    <row r="58" spans="1:25">
      <c r="A58" s="222" t="s">
        <v>318</v>
      </c>
      <c r="B58" s="253">
        <f>B56-(359013000+89680000)*(B28/3211479047)</f>
        <v>400472.60837756901</v>
      </c>
      <c r="C58" s="253">
        <f>359013000*(B28/3211479047)</f>
        <v>800287.62260487501</v>
      </c>
      <c r="D58" s="253">
        <f>89680000*(B28/3211479047)</f>
        <v>199908.62168000935</v>
      </c>
      <c r="E58" s="253">
        <v>0</v>
      </c>
      <c r="F58" s="254">
        <f>$F$56/$B$43</f>
        <v>11318.981901954003</v>
      </c>
      <c r="G58" s="254">
        <f>$F$56/$B$43</f>
        <v>11318.981901954003</v>
      </c>
      <c r="H58" s="254">
        <f t="shared" ref="H58:P58" si="3">$F$56/$B$43</f>
        <v>11318.981901954003</v>
      </c>
      <c r="I58" s="254">
        <f t="shared" si="3"/>
        <v>11318.981901954003</v>
      </c>
      <c r="J58" s="254">
        <f t="shared" si="3"/>
        <v>11318.981901954003</v>
      </c>
      <c r="K58" s="254">
        <f t="shared" si="3"/>
        <v>11318.981901954003</v>
      </c>
      <c r="L58" s="254">
        <f t="shared" si="3"/>
        <v>11318.981901954003</v>
      </c>
      <c r="M58" s="254">
        <f t="shared" si="3"/>
        <v>11318.981901954003</v>
      </c>
      <c r="N58" s="254">
        <f t="shared" si="3"/>
        <v>11318.981901954003</v>
      </c>
      <c r="O58" s="254">
        <f t="shared" si="3"/>
        <v>11318.981901954003</v>
      </c>
      <c r="P58" s="254">
        <f t="shared" si="3"/>
        <v>11318.981901954003</v>
      </c>
      <c r="Q58" s="254">
        <f>$F$56/$B$43</f>
        <v>11318.981901954003</v>
      </c>
      <c r="R58" s="254">
        <f>$F$56/$B$43</f>
        <v>11318.981901954003</v>
      </c>
      <c r="S58" s="254">
        <f t="shared" ref="S58" si="4">$F$56/$B$43</f>
        <v>11318.981901954003</v>
      </c>
      <c r="T58" s="254">
        <f>$F$56/$B$43</f>
        <v>11318.981901954003</v>
      </c>
      <c r="U58" s="254">
        <f>$F$56/$B$43</f>
        <v>11318.981901954003</v>
      </c>
      <c r="V58" s="254"/>
      <c r="W58" s="254"/>
      <c r="X58" s="254"/>
      <c r="Y58" s="254"/>
    </row>
    <row r="59" spans="1:25" ht="16.5" thickBot="1">
      <c r="A59" s="224" t="s">
        <v>317</v>
      </c>
      <c r="B59" s="255">
        <f>AVERAGE(SUM(B56:B57),(SUM(B56:B57)-B58))*B45</f>
        <v>163053.8604824348</v>
      </c>
      <c r="C59" s="255">
        <f>AVERAGE(SUM(C56:C57),(SUM(C56:C57)-C58))*B45</f>
        <v>96229.645188969618</v>
      </c>
      <c r="D59" s="255">
        <f>AVERAGE(SUM(D56:D57),(SUM(D56:D57)-D58))*B45</f>
        <v>33717.379921164335</v>
      </c>
      <c r="E59" s="255">
        <f>AVERAGE(SUM(E56:E57),(SUM(E56:E57)-E58))*B45</f>
        <v>21223.091066163754</v>
      </c>
      <c r="F59" s="226">
        <f>AVERAGE(SUM(F56:F57),(SUM(F56:F57)-F58))*B45</f>
        <v>20515.654697291626</v>
      </c>
      <c r="G59" s="226">
        <f>AVERAGE(SUM(G56:G57),(SUM(G56:G57)-G58))*B45</f>
        <v>19100.781959547377</v>
      </c>
      <c r="H59" s="226">
        <f>AVERAGE(SUM(H56:H57),(SUM(H56:H57)-H58))*B45</f>
        <v>17685.909221803122</v>
      </c>
      <c r="I59" s="226">
        <f>AVERAGE(SUM(I56:I57),(SUM(I56:I57)-I58))*B45</f>
        <v>16271.036484058874</v>
      </c>
      <c r="J59" s="226">
        <f>AVERAGE(SUM(J56:J57),(SUM(J56:J57)-J58))*B45</f>
        <v>14856.163746314622</v>
      </c>
      <c r="K59" s="226">
        <f>AVERAGE(SUM(K56:K57),(SUM(K56:K57)-K58))*B45</f>
        <v>13441.291008570373</v>
      </c>
      <c r="L59" s="226">
        <f>AVERAGE(SUM(L56:L57),(SUM(L56:L57)-L58))*B45</f>
        <v>12026.418270826121</v>
      </c>
      <c r="M59" s="226">
        <f>AVERAGE(SUM(M56:M57),(SUM(M56:M57)-M58))*B45</f>
        <v>10611.545533081873</v>
      </c>
      <c r="N59" s="226">
        <f>AVERAGE(SUM(N56:N57),(SUM(N56:N57)-N58))*B45</f>
        <v>9196.6727953376212</v>
      </c>
      <c r="O59" s="226">
        <f>AVERAGE(SUM(O56:O57),(SUM(O56:O57)-O58))*B45</f>
        <v>7781.800057593372</v>
      </c>
      <c r="P59" s="226">
        <f>AVERAGE(SUM(P56:P57),(SUM(P56:P57)-P58))*B45</f>
        <v>6366.9273198491219</v>
      </c>
      <c r="Q59" s="226">
        <f>AVERAGE(SUM(Q56:Q57),(SUM(Q56:Q57)-Q58))*B45</f>
        <v>4952.0545821048718</v>
      </c>
      <c r="R59" s="302">
        <f>AVERAGE(SUM(R56:R57),(SUM(R56:R57)-R58))*B45</f>
        <v>3537.1818443606217</v>
      </c>
      <c r="S59" s="302">
        <f>AVERAGE(SUM(S56:S57),(SUM(S56:S57)-S58))*B45</f>
        <v>2122.3091066163715</v>
      </c>
      <c r="T59" s="302">
        <f>AVERAGE(SUM(T56:T57),(SUM(T56:T57)-T58))*B45</f>
        <v>707.43636887212108</v>
      </c>
      <c r="U59" s="302">
        <f>AVERAGE(SUM(U56:U57),(SUM(U56:U57)-U58))*B45</f>
        <v>-707.43636887212926</v>
      </c>
      <c r="V59" s="302">
        <f>AVERAGE(SUM(V56:V57),(SUM(V56:V57)-V58))*B45</f>
        <v>0</v>
      </c>
      <c r="W59" s="302">
        <f>AVERAGE(SUM(W56:W57),(SUM(W56:W57)-W58))*B45</f>
        <v>0</v>
      </c>
      <c r="X59" s="302">
        <f>AVERAGE(SUM(X56:X57),(SUM(X56:X57)-X58))*B45</f>
        <v>0</v>
      </c>
      <c r="Y59" s="302">
        <f>AVERAGE(SUM(Y56:Y57),(SUM(Y56:Y57)-Y58))*B45</f>
        <v>0</v>
      </c>
    </row>
    <row r="60" spans="1:25" ht="16.5" thickBot="1">
      <c r="A60" s="228"/>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row>
    <row r="61" spans="1:25" ht="47.25">
      <c r="A61" s="299" t="s">
        <v>551</v>
      </c>
      <c r="B61" s="220" t="str">
        <f>B55</f>
        <v>год окончания 
строительства объекта</v>
      </c>
      <c r="C61" s="221">
        <v>2019</v>
      </c>
      <c r="D61" s="227">
        <v>2020</v>
      </c>
      <c r="E61" s="227">
        <v>2021</v>
      </c>
      <c r="F61" s="227">
        <v>2022</v>
      </c>
      <c r="G61" s="227">
        <v>2023</v>
      </c>
      <c r="H61" s="227">
        <v>2024</v>
      </c>
      <c r="I61" s="227">
        <v>2025</v>
      </c>
      <c r="J61" s="227">
        <v>2026</v>
      </c>
      <c r="K61" s="227">
        <v>2027</v>
      </c>
      <c r="L61" s="227">
        <v>2028</v>
      </c>
      <c r="M61" s="227">
        <v>2029</v>
      </c>
      <c r="N61" s="227">
        <v>2030</v>
      </c>
      <c r="O61" s="227">
        <v>2031</v>
      </c>
      <c r="P61" s="227">
        <v>2032</v>
      </c>
      <c r="Q61" s="227">
        <v>2033</v>
      </c>
      <c r="R61" s="227">
        <v>2034</v>
      </c>
      <c r="S61" s="227">
        <v>2035</v>
      </c>
      <c r="T61" s="227">
        <v>2036</v>
      </c>
      <c r="U61" s="227">
        <v>2037</v>
      </c>
      <c r="V61" s="227">
        <v>2038</v>
      </c>
      <c r="W61" s="227">
        <v>2039</v>
      </c>
      <c r="X61" s="227">
        <v>2040</v>
      </c>
      <c r="Y61" s="227">
        <v>2041</v>
      </c>
    </row>
    <row r="62" spans="1:25">
      <c r="A62" s="232" t="s">
        <v>316</v>
      </c>
      <c r="B62" s="233"/>
      <c r="C62" s="233">
        <f>C53*B31</f>
        <v>923486.87699999986</v>
      </c>
      <c r="D62" s="233">
        <f>D53*B31</f>
        <v>962273.3258339999</v>
      </c>
      <c r="E62" s="233">
        <f>E53*B31</f>
        <v>1002688.805519028</v>
      </c>
      <c r="F62" s="233">
        <f>F53*B31</f>
        <v>1044801.7353508272</v>
      </c>
      <c r="G62" s="233">
        <f>G53*B31</f>
        <v>1088683.408235562</v>
      </c>
      <c r="H62" s="233">
        <f>H53*B31</f>
        <v>1134408.1113814558</v>
      </c>
      <c r="I62" s="233">
        <f>I53*B31</f>
        <v>1182053.2520594769</v>
      </c>
      <c r="J62" s="233">
        <f>J53*B31</f>
        <v>1231699.488645975</v>
      </c>
      <c r="K62" s="233">
        <f>K53*B31</f>
        <v>1283430.8671691059</v>
      </c>
      <c r="L62" s="233">
        <f>L53*B31</f>
        <v>1337334.9635902084</v>
      </c>
      <c r="M62" s="233">
        <f>M53*B31</f>
        <v>1393503.0320609973</v>
      </c>
      <c r="N62" s="233">
        <f>N53*B31</f>
        <v>1452030.1594075593</v>
      </c>
      <c r="O62" s="233">
        <f>O53*B31</f>
        <v>1513015.4261026769</v>
      </c>
      <c r="P62" s="233">
        <f>P53*B31</f>
        <v>1576562.0739989893</v>
      </c>
      <c r="Q62" s="233">
        <f>Q53*B31</f>
        <v>1642777.6811069469</v>
      </c>
      <c r="R62" s="233">
        <f>R53*B31</f>
        <v>1711774.3437134388</v>
      </c>
      <c r="S62" s="233">
        <f>S53*B31</f>
        <v>1783668.8661494034</v>
      </c>
      <c r="T62" s="233">
        <f>T53*B31</f>
        <v>1858582.9585276784</v>
      </c>
      <c r="U62" s="233">
        <f>U53*B31</f>
        <v>1936643.4427858409</v>
      </c>
      <c r="V62" s="233">
        <f>V53*B31</f>
        <v>2017982.4673828464</v>
      </c>
      <c r="W62" s="233">
        <f>W53*B31</f>
        <v>2102737.731012926</v>
      </c>
      <c r="X62" s="233">
        <f>X53*B31</f>
        <v>2191052.7157154689</v>
      </c>
      <c r="Y62" s="233">
        <f>Y53*B31</f>
        <v>2283076.9297755188</v>
      </c>
    </row>
    <row r="63" spans="1:25">
      <c r="A63" s="222" t="s">
        <v>315</v>
      </c>
      <c r="B63" s="229"/>
      <c r="C63" s="229">
        <f>SUM(C64:C69)</f>
        <v>-190639.07168096426</v>
      </c>
      <c r="D63" s="229">
        <f t="shared" ref="D63:Y63" si="5">SUM(D64:D69)</f>
        <v>-189875.75315402186</v>
      </c>
      <c r="E63" s="229">
        <f t="shared" si="5"/>
        <v>-189174.87158054794</v>
      </c>
      <c r="F63" s="229">
        <f t="shared" si="5"/>
        <v>-188539.04931258809</v>
      </c>
      <c r="G63" s="229">
        <f t="shared" si="5"/>
        <v>-187971.01884097393</v>
      </c>
      <c r="H63" s="229">
        <f t="shared" si="5"/>
        <v>-187473.62742115199</v>
      </c>
      <c r="I63" s="229">
        <f t="shared" si="5"/>
        <v>-187049.84189329753</v>
      </c>
      <c r="J63" s="229">
        <f t="shared" si="5"/>
        <v>-186702.75370487315</v>
      </c>
      <c r="K63" s="229">
        <f t="shared" si="5"/>
        <v>-186435.58414413498</v>
      </c>
      <c r="L63" s="229">
        <f t="shared" si="5"/>
        <v>-186251.68979344581</v>
      </c>
      <c r="M63" s="229">
        <f t="shared" si="5"/>
        <v>-186154.56821162766</v>
      </c>
      <c r="N63" s="229">
        <f t="shared" si="5"/>
        <v>-186147.86385497317</v>
      </c>
      <c r="O63" s="229">
        <f t="shared" si="5"/>
        <v>-186235.37424693917</v>
      </c>
      <c r="P63" s="229">
        <f t="shared" si="5"/>
        <v>-186421.05640696775</v>
      </c>
      <c r="Q63" s="229">
        <f t="shared" si="5"/>
        <v>-186709.03354931757</v>
      </c>
      <c r="R63" s="229">
        <f t="shared" si="5"/>
        <v>-187103.60206324604</v>
      </c>
      <c r="S63" s="229">
        <f t="shared" si="5"/>
        <v>-187609.23878635955</v>
      </c>
      <c r="T63" s="229">
        <f t="shared" si="5"/>
        <v>-188230.60858344377</v>
      </c>
      <c r="U63" s="229">
        <f t="shared" si="5"/>
        <v>-188972.57224360557</v>
      </c>
      <c r="V63" s="229">
        <f t="shared" si="5"/>
        <v>-189840.19470909412</v>
      </c>
      <c r="W63" s="229">
        <f t="shared" si="5"/>
        <v>-190838.75364973323</v>
      </c>
      <c r="X63" s="229">
        <f t="shared" si="5"/>
        <v>-191973.74839747918</v>
      </c>
      <c r="Y63" s="229">
        <f t="shared" si="5"/>
        <v>-193250.90925623046</v>
      </c>
    </row>
    <row r="64" spans="1:25">
      <c r="A64" s="231" t="s">
        <v>314</v>
      </c>
      <c r="B64" s="229"/>
      <c r="C64" s="229">
        <f>-IF(C50&lt;=B33,0,B32*(1+C52)*B31)</f>
        <v>-32474.710686448081</v>
      </c>
      <c r="D64" s="229">
        <f>-IF(D50&lt;=B33,0,B32*(1+D52)*B31)</f>
        <v>-33838.648535278902</v>
      </c>
      <c r="E64" s="229">
        <f>-IF(E50&lt;=B33,0,B32*(1+E52)*B31)</f>
        <v>-35259.87177376062</v>
      </c>
      <c r="F64" s="229">
        <f>-IF(F50&lt;=B33,0,B32*(1+F52)*B31)</f>
        <v>-36740.786388258559</v>
      </c>
      <c r="G64" s="229">
        <f>-IF(G50&lt;=B33,0,B32*(1+G52)*B31)</f>
        <v>-38283.899416565422</v>
      </c>
      <c r="H64" s="229">
        <f>-IF(H50&lt;=B33,0,B32*(1+H52)*B31)</f>
        <v>-39891.823192061172</v>
      </c>
      <c r="I64" s="229">
        <f>-IF(I50&lt;=B33,0,B32*(1+I52)*B31)</f>
        <v>-41567.279766127744</v>
      </c>
      <c r="J64" s="229">
        <f>-IF(J50&lt;=B33,0,B32*(1+J52)*B31)</f>
        <v>-43313.105516305106</v>
      </c>
      <c r="K64" s="229">
        <f>-IF(K50&lt;=B33,0,B32*(1+K52)*B31)</f>
        <v>-45132.255947989928</v>
      </c>
      <c r="L64" s="229">
        <f>-IF(L50&lt;=B33,0,B32*(1+L52)*B31)</f>
        <v>-47027.810697805508</v>
      </c>
      <c r="M64" s="229">
        <f>-IF(M50&lt;=B33,0,B32*(1+M52)*B31)</f>
        <v>-49002.978747113346</v>
      </c>
      <c r="N64" s="229">
        <f>-IF(N50&lt;=B33,0,B32*(1+N52)*B31)</f>
        <v>-51061.103854492103</v>
      </c>
      <c r="O64" s="229">
        <f>-IF(O50&lt;=B33,0,B32*(1+O52)*B31)</f>
        <v>-53205.670216380771</v>
      </c>
      <c r="P64" s="229">
        <f>-IF(P50&lt;=B33,0,B32*(1+P52)*B31)</f>
        <v>-55440.308365468773</v>
      </c>
      <c r="Q64" s="229">
        <f>-IF(Q50&lt;=B33,0,B32*(1+Q52)*B31)</f>
        <v>-57768.801316818463</v>
      </c>
      <c r="R64" s="229">
        <f>-IF(R50&lt;=B33,0,B32*(1+R52)*B31)</f>
        <v>-60195.090972124839</v>
      </c>
      <c r="S64" s="229">
        <f>-IF(S50&lt;=B33,0,B32*(1+S52)*B31)</f>
        <v>-62723.284792954095</v>
      </c>
      <c r="T64" s="229">
        <f>-IF(T50&lt;=B33,0,B32*(1+T52)*B31)</f>
        <v>-65357.66275425817</v>
      </c>
      <c r="U64" s="229">
        <f>-IF(U50&lt;=B33,0,B32*(1+U52)*B31)</f>
        <v>-68102.684589937009</v>
      </c>
      <c r="V64" s="229">
        <f>-IF(V50&lt;=B33,0,B32*(1+V52)*B31)</f>
        <v>-70962.99734271437</v>
      </c>
      <c r="W64" s="229">
        <f>-IF(W50&lt;=B33,0,B32*(1+W52)*B31)</f>
        <v>-73943.44323110838</v>
      </c>
      <c r="X64" s="229">
        <f>-IF(X50&lt;=B33,0,B32*(1+X52)*B31)</f>
        <v>-77049.067846814942</v>
      </c>
      <c r="Y64" s="229">
        <f>-IF(Y50&lt;=B33,0,B32*(1+Y52)*B31)</f>
        <v>-80285.128696381173</v>
      </c>
    </row>
    <row r="65" spans="1:25">
      <c r="A65" s="231" t="str">
        <f>A35</f>
        <v>Прочие расходы при эксплуатации объекта, руб. без НДС</v>
      </c>
      <c r="B65" s="229"/>
      <c r="C65" s="229">
        <f>-IF(C50&lt;=B36,0,B35*(1+C52)*B31)</f>
        <v>-2920.3876516590003</v>
      </c>
      <c r="D65" s="229">
        <f>-IF(D50&lt;=B36,0,B35*(1+D52)*B31)</f>
        <v>-3043.0439330286781</v>
      </c>
      <c r="E65" s="229">
        <f>-IF(E50&lt;=B36,0,B35*(1+E52)*B31)</f>
        <v>-3170.8517782158829</v>
      </c>
      <c r="F65" s="229">
        <f>-IF(F50&lt;=B36,0,B35*(1+F52)*B31)</f>
        <v>-3304.0275529009496</v>
      </c>
      <c r="G65" s="229">
        <f>-IF(G50&lt;=B36,0,B35*(1+G52)*B31)</f>
        <v>-3442.7967101227896</v>
      </c>
      <c r="H65" s="229">
        <f>-IF(H50&lt;=B36,0,B35*(1+H52)*B31)</f>
        <v>-3587.3941719479471</v>
      </c>
      <c r="I65" s="229">
        <f>-IF(I50&lt;=B36,0,B35*(1+I52)*B31)</f>
        <v>-3738.0647271697608</v>
      </c>
      <c r="J65" s="229">
        <f>-IF(J50&lt;=B36,0,B35*(1+J52)*B31)</f>
        <v>-3895.0634457108908</v>
      </c>
      <c r="K65" s="229">
        <f>-IF(K50&lt;=B36,0,B35*(1+K52)*B31)</f>
        <v>-4058.6561104307489</v>
      </c>
      <c r="L65" s="229">
        <f>-IF(L50&lt;=B36,0,B35*(1+L52)*B31)</f>
        <v>-4229.1196670688405</v>
      </c>
      <c r="M65" s="229">
        <f>-IF(M50&lt;=B36,0,B35*(1+M52)*B31)</f>
        <v>-4406.7426930857318</v>
      </c>
      <c r="N65" s="229">
        <f>-IF(N50&lt;=B36,0,B35*(1+N52)*B31)</f>
        <v>-4591.8258861953336</v>
      </c>
      <c r="O65" s="229">
        <f>-IF(O50&lt;=B36,0,B35*(1+O52)*B31)</f>
        <v>-4784.6825734155373</v>
      </c>
      <c r="P65" s="229">
        <f>-IF(P50&lt;=B36,0,B35*(1+P52)*B31)</f>
        <v>-4985.6392414989905</v>
      </c>
      <c r="Q65" s="229">
        <f>-IF(Q50&lt;=B36,0,B35*(1+Q52)*B31)</f>
        <v>-5195.0360896419479</v>
      </c>
      <c r="R65" s="229">
        <f>-IF(R50&lt;=B36,0,B35*(1+R52)*B31)</f>
        <v>-5413.2276054069098</v>
      </c>
      <c r="S65" s="229">
        <f>-IF(S50&lt;=B36,0,B35*(1+S52)*B31)</f>
        <v>-5640.5831648340009</v>
      </c>
      <c r="T65" s="229">
        <f>-IF(T50&lt;=B36,0,B35*(1+T52)*B31)</f>
        <v>-5877.4876577570294</v>
      </c>
      <c r="U65" s="229">
        <f>-IF(U50&lt;=B36,0,B35*(1+U52)*B31)</f>
        <v>-6124.3421393828248</v>
      </c>
      <c r="V65" s="229">
        <f>-IF(V50&lt;=B36,0,B35*(1+V52)*B31)</f>
        <v>-6381.5645092369041</v>
      </c>
      <c r="W65" s="229">
        <f>-IF(W50&lt;=B36,0,B35*(1+W52)*B31)</f>
        <v>-6649.5902186248541</v>
      </c>
      <c r="X65" s="229">
        <f>-IF(X50&lt;=B36,0,B35*(1+X52)*B31)</f>
        <v>-6928.8730078070985</v>
      </c>
      <c r="Y65" s="229">
        <f>-IF(Y50&lt;=B36,0,B35*(1+Y52)*B31)</f>
        <v>-7219.8856741349973</v>
      </c>
    </row>
    <row r="66" spans="1:25">
      <c r="A66" s="231" t="s">
        <v>543</v>
      </c>
      <c r="B66" s="229"/>
      <c r="C66" s="229"/>
      <c r="D66" s="229"/>
      <c r="E66" s="229"/>
      <c r="F66" s="229"/>
      <c r="G66" s="229"/>
      <c r="H66" s="229"/>
      <c r="I66" s="229"/>
      <c r="J66" s="229"/>
      <c r="K66" s="229"/>
      <c r="L66" s="229"/>
      <c r="M66" s="229"/>
      <c r="N66" s="229"/>
      <c r="O66" s="229"/>
      <c r="P66" s="229"/>
      <c r="Q66" s="229"/>
      <c r="R66" s="229"/>
      <c r="S66" s="229"/>
      <c r="T66" s="229"/>
      <c r="U66" s="229"/>
      <c r="V66" s="229"/>
      <c r="W66" s="229"/>
      <c r="X66" s="229"/>
      <c r="Y66" s="229"/>
    </row>
    <row r="67" spans="1:25">
      <c r="A67" s="231" t="s">
        <v>543</v>
      </c>
      <c r="B67" s="229"/>
      <c r="C67" s="229"/>
      <c r="D67" s="229"/>
      <c r="E67" s="229"/>
      <c r="F67" s="229"/>
      <c r="G67" s="229"/>
      <c r="H67" s="229"/>
      <c r="I67" s="229"/>
      <c r="J67" s="229"/>
      <c r="K67" s="229"/>
      <c r="L67" s="229"/>
      <c r="M67" s="229"/>
      <c r="N67" s="229"/>
      <c r="O67" s="229"/>
      <c r="P67" s="229"/>
      <c r="Q67" s="229"/>
      <c r="R67" s="229"/>
      <c r="S67" s="229"/>
      <c r="T67" s="229"/>
      <c r="U67" s="229"/>
      <c r="V67" s="229"/>
      <c r="W67" s="229"/>
      <c r="X67" s="229"/>
      <c r="Y67" s="229"/>
    </row>
    <row r="68" spans="1:25">
      <c r="A68" s="231" t="s">
        <v>543</v>
      </c>
      <c r="B68" s="229"/>
      <c r="C68" s="229"/>
      <c r="D68" s="229"/>
      <c r="E68" s="229"/>
      <c r="F68" s="229"/>
      <c r="G68" s="229"/>
      <c r="H68" s="229"/>
      <c r="I68" s="229"/>
      <c r="J68" s="229"/>
      <c r="K68" s="229"/>
      <c r="L68" s="229"/>
      <c r="M68" s="229"/>
      <c r="N68" s="229"/>
      <c r="O68" s="229"/>
      <c r="P68" s="229"/>
      <c r="Q68" s="229"/>
      <c r="R68" s="229"/>
      <c r="S68" s="229"/>
      <c r="T68" s="229"/>
      <c r="U68" s="229"/>
      <c r="V68" s="229"/>
      <c r="W68" s="229"/>
      <c r="X68" s="229"/>
      <c r="Y68" s="229"/>
    </row>
    <row r="69" spans="1:25">
      <c r="A69" s="231" t="s">
        <v>312</v>
      </c>
      <c r="B69" s="229"/>
      <c r="C69" s="229">
        <f>-((B28+B29)*B31+(B28+B29)*B31+SUM(B71:C71))/2*2.2%</f>
        <v>-155243.97334285718</v>
      </c>
      <c r="D69" s="229">
        <f>-((B28+B29)*B31+(B28+B29)*B31+SUM(B71:D71))/2*2.2%</f>
        <v>-152994.0606857143</v>
      </c>
      <c r="E69" s="229">
        <f>-((B28+B29)*B31+(B28+B29)*B31+SUM(B71:E71))/2*2.2%</f>
        <v>-150744.14802857145</v>
      </c>
      <c r="F69" s="229">
        <f>-((B28+B29)*B31+(B28+B29)*B31+SUM(B71:F71))/2*2.2%</f>
        <v>-148494.23537142857</v>
      </c>
      <c r="G69" s="229">
        <f>-((B28+B29)*B31+(B28+B29)*B31+SUM(B71:G71))/2*2.2%</f>
        <v>-146244.32271428572</v>
      </c>
      <c r="H69" s="229">
        <f>-((B28+B29)*B31+(B28+B29)*B31+SUM(B71:H71))/2*2.2%</f>
        <v>-143994.41005714287</v>
      </c>
      <c r="I69" s="229">
        <f>-((B28+B29)*B31+(B28+B29)*B31+SUM(B71:I71))/2*2.2%</f>
        <v>-141744.49740000002</v>
      </c>
      <c r="J69" s="229">
        <f>-((B28+B29)*B31+(B28+B29)*B31+SUM(B71:J71))/2*2.2%</f>
        <v>-139494.58474285714</v>
      </c>
      <c r="K69" s="229">
        <f>-((B28+B29)*B31+(B28+B29)*B31+SUM(B71:K71))/2*2.2%</f>
        <v>-137244.67208571429</v>
      </c>
      <c r="L69" s="229">
        <f>-((B28+B29)*B31+(B28+B29)*B31+SUM(B71:L71))/2*2.2%</f>
        <v>-134994.75942857144</v>
      </c>
      <c r="M69" s="229">
        <f>-((B28+B29)*B31+(B28+B29)*B31+SUM(B71:M71))/2*2.2%</f>
        <v>-132744.84677142859</v>
      </c>
      <c r="N69" s="229">
        <f>-((B28+B29)*B31+(B28+B29)*B31+SUM(B71:N71))/2*2.2%</f>
        <v>-130494.93411428572</v>
      </c>
      <c r="O69" s="229">
        <f>-((B28+B29)*B31+(B28+B29)*B31+SUM(B71:O71))/2*2.2%</f>
        <v>-128245.02145714287</v>
      </c>
      <c r="P69" s="229">
        <f>-((B28+B29)*B31+(B28+B29)*B31+SUM(B71:P71))/2*2.2%</f>
        <v>-125995.1088</v>
      </c>
      <c r="Q69" s="229">
        <f>-((B28+B29)*B31+(B28+B29)*B31+SUM(B71:Q71))/2*2.2%</f>
        <v>-123745.19614285715</v>
      </c>
      <c r="R69" s="229">
        <f>-((B28+B29)*B31+(B28+B29)*B31+SUM(B71:R71))/2*2.2%</f>
        <v>-121495.28348571429</v>
      </c>
      <c r="S69" s="229">
        <f>-((B28+B29)*B31+(B28+B29)*B31+SUM(B71:S71))/2*2.2%</f>
        <v>-119245.37082857144</v>
      </c>
      <c r="T69" s="229">
        <f>-((B28+B29)*B31+(B28+B29)*B31+SUM(B71:T71))/2*2.2%</f>
        <v>-116995.45817142857</v>
      </c>
      <c r="U69" s="229">
        <f>-((B28+B29)*B31+(B28+B29)*B31+SUM(B71:U71))/2*2.2%</f>
        <v>-114745.54551428572</v>
      </c>
      <c r="V69" s="229">
        <f>-((B28+B29)*B31+(B28+B29)*B31+SUM(B71:V71))/2*2.2%</f>
        <v>-112495.63285714285</v>
      </c>
      <c r="W69" s="229">
        <f>-((B28+B29)*B31+(B28+B29)*B31+SUM(B71:W71))/2*2.2%</f>
        <v>-110245.7202</v>
      </c>
      <c r="X69" s="229">
        <f>-((B28+B29)*B31+(B28+B29)*B31+SUM(B71:X71))/2*2.2%</f>
        <v>-107995.80754285716</v>
      </c>
      <c r="Y69" s="229">
        <f>-((B28+B29)*B31+(B28+B29)*B31+SUM(B71:Y71))/2*2.2%</f>
        <v>-105745.89488571428</v>
      </c>
    </row>
    <row r="70" spans="1:25">
      <c r="A70" s="230" t="s">
        <v>552</v>
      </c>
      <c r="B70" s="233"/>
      <c r="C70" s="233">
        <f>C62+C63</f>
        <v>732847.80531903566</v>
      </c>
      <c r="D70" s="233">
        <f t="shared" ref="D70:Y70" si="6">D62+D63</f>
        <v>772397.5726799781</v>
      </c>
      <c r="E70" s="233">
        <f t="shared" si="6"/>
        <v>813513.93393847998</v>
      </c>
      <c r="F70" s="233">
        <f t="shared" si="6"/>
        <v>856262.68603823916</v>
      </c>
      <c r="G70" s="233">
        <f t="shared" si="6"/>
        <v>900712.38939458807</v>
      </c>
      <c r="H70" s="233">
        <f t="shared" si="6"/>
        <v>946934.48396030383</v>
      </c>
      <c r="I70" s="233">
        <f t="shared" si="6"/>
        <v>995003.41016617941</v>
      </c>
      <c r="J70" s="233">
        <f t="shared" si="6"/>
        <v>1044996.7349411019</v>
      </c>
      <c r="K70" s="233">
        <f t="shared" si="6"/>
        <v>1096995.2830249709</v>
      </c>
      <c r="L70" s="233">
        <f t="shared" si="6"/>
        <v>1151083.2737967626</v>
      </c>
      <c r="M70" s="233">
        <f t="shared" si="6"/>
        <v>1207348.4638493697</v>
      </c>
      <c r="N70" s="233">
        <f t="shared" si="6"/>
        <v>1265882.2955525862</v>
      </c>
      <c r="O70" s="233">
        <f t="shared" si="6"/>
        <v>1326780.0518557378</v>
      </c>
      <c r="P70" s="233">
        <f t="shared" si="6"/>
        <v>1390141.0175920215</v>
      </c>
      <c r="Q70" s="233">
        <f t="shared" si="6"/>
        <v>1456068.6475576293</v>
      </c>
      <c r="R70" s="233">
        <f t="shared" si="6"/>
        <v>1524670.7416501928</v>
      </c>
      <c r="S70" s="233">
        <f t="shared" si="6"/>
        <v>1596059.6273630438</v>
      </c>
      <c r="T70" s="233">
        <f t="shared" si="6"/>
        <v>1670352.3499442346</v>
      </c>
      <c r="U70" s="233">
        <f t="shared" si="6"/>
        <v>1747670.8705422354</v>
      </c>
      <c r="V70" s="233">
        <f t="shared" si="6"/>
        <v>1828142.2726737522</v>
      </c>
      <c r="W70" s="233">
        <f t="shared" si="6"/>
        <v>1911898.9773631927</v>
      </c>
      <c r="X70" s="233">
        <f t="shared" si="6"/>
        <v>1999078.9673179896</v>
      </c>
      <c r="Y70" s="233">
        <f t="shared" si="6"/>
        <v>2089826.0205192883</v>
      </c>
    </row>
    <row r="71" spans="1:25">
      <c r="A71" s="231" t="s">
        <v>308</v>
      </c>
      <c r="B71" s="229"/>
      <c r="C71" s="229">
        <f>IF(B28-ABS(SUM(B71:B71))&gt;0,-B28/B30,0)</f>
        <v>-204537.51428571428</v>
      </c>
      <c r="D71" s="229">
        <f>IF(B28-ABS(SUM(B71:C71))&gt;0,-B28/B30,0)</f>
        <v>-204537.51428571428</v>
      </c>
      <c r="E71" s="229">
        <f>IF(B28-ABS(SUM(B71:D71))&gt;0,-B28/B30,0)</f>
        <v>-204537.51428571428</v>
      </c>
      <c r="F71" s="229">
        <f>IF(B28-ABS(SUM(B71:E71))&gt;0,-B28/B30,0)</f>
        <v>-204537.51428571428</v>
      </c>
      <c r="G71" s="229">
        <f>IF(B28-ABS(SUM(B71:F71))&gt;0,-B28/B30,0)</f>
        <v>-204537.51428571428</v>
      </c>
      <c r="H71" s="229">
        <f>IF(B28-ABS(SUM(B71:G71))&gt;0,-B28/B30,0)</f>
        <v>-204537.51428571428</v>
      </c>
      <c r="I71" s="229">
        <f>IF(B28-ABS(SUM(B71:H71))&gt;0,-B28/B30,0)</f>
        <v>-204537.51428571428</v>
      </c>
      <c r="J71" s="229">
        <f>IF(B28-ABS(SUM(B71:I71))&gt;0,-B28/B30,0)</f>
        <v>-204537.51428571428</v>
      </c>
      <c r="K71" s="229">
        <f>IF(B28-ABS(SUM(B71:J71))&gt;0,-B28/B30,0)</f>
        <v>-204537.51428571428</v>
      </c>
      <c r="L71" s="229">
        <f>IF(B28-ABS(SUM(B71:K71))&gt;0,-B28/B30,0)</f>
        <v>-204537.51428571428</v>
      </c>
      <c r="M71" s="229">
        <f>IF(B28-ABS(SUM(B71:L71))&gt;0,-B28/B30,0)</f>
        <v>-204537.51428571428</v>
      </c>
      <c r="N71" s="229">
        <f>IF(B28-ABS(SUM(B71:M71))&gt;0,-B28/B30,0)</f>
        <v>-204537.51428571428</v>
      </c>
      <c r="O71" s="229">
        <f>IF(B28-ABS(SUM(B71:N71))&gt;0,-B28/B30,0)</f>
        <v>-204537.51428571428</v>
      </c>
      <c r="P71" s="229">
        <f>IF(B28-ABS(SUM(B71:O71))&gt;0,-B28/B30,0)</f>
        <v>-204537.51428571428</v>
      </c>
      <c r="Q71" s="229">
        <f>IF(B28-ABS(SUM(B71:P71))&gt;0,-B28/B30,0)</f>
        <v>-204537.51428571428</v>
      </c>
      <c r="R71" s="229">
        <f>IF(B28-ABS(SUM(B71:Q71))&gt;0,-B28/B30,0)</f>
        <v>-204537.51428571428</v>
      </c>
      <c r="S71" s="229">
        <f>IF(B28-ABS(SUM(B71:R71))&gt;0,-B28/B30,0)</f>
        <v>-204537.51428571428</v>
      </c>
      <c r="T71" s="229">
        <f>IF(B28-ABS(SUM(B71:S71))&gt;0,-B28/B30,0)</f>
        <v>-204537.51428571428</v>
      </c>
      <c r="U71" s="229">
        <f>IF(B28-ABS(SUM(B71:T71))&gt;0,-B28/B30,0)</f>
        <v>-204537.51428571428</v>
      </c>
      <c r="V71" s="229">
        <f>IF(B28-ABS(SUM(B71:U71))&gt;0,-B28/B30,0)</f>
        <v>-204537.51428571428</v>
      </c>
      <c r="W71" s="229">
        <f>IF(B28-ABS(SUM(B71:V71))&gt;0,-B28/B30,0)</f>
        <v>-204537.51428571428</v>
      </c>
      <c r="X71" s="229">
        <f>IF(B28-ABS(SUM(B71:W71))&gt;0,-B28/B30,0)</f>
        <v>-204537.51428571428</v>
      </c>
      <c r="Y71" s="229">
        <f>IF(B28-ABS(SUM(B71:X71))&gt;0,-B28/B30,0)</f>
        <v>-204537.51428571428</v>
      </c>
    </row>
    <row r="72" spans="1:25">
      <c r="A72" s="230" t="s">
        <v>553</v>
      </c>
      <c r="B72" s="233"/>
      <c r="C72" s="233">
        <f>C70+C71</f>
        <v>528310.29103332141</v>
      </c>
      <c r="D72" s="233">
        <f t="shared" ref="D72:Y72" si="7">D70+D71</f>
        <v>567860.05839426385</v>
      </c>
      <c r="E72" s="233">
        <f t="shared" si="7"/>
        <v>608976.41965276573</v>
      </c>
      <c r="F72" s="233">
        <f t="shared" si="7"/>
        <v>651725.17175252491</v>
      </c>
      <c r="G72" s="233">
        <f t="shared" si="7"/>
        <v>696174.87510887382</v>
      </c>
      <c r="H72" s="233">
        <f t="shared" si="7"/>
        <v>742396.96967458958</v>
      </c>
      <c r="I72" s="233">
        <f t="shared" si="7"/>
        <v>790465.89588046516</v>
      </c>
      <c r="J72" s="233">
        <f t="shared" si="7"/>
        <v>840459.22065538762</v>
      </c>
      <c r="K72" s="233">
        <f t="shared" si="7"/>
        <v>892457.76873925666</v>
      </c>
      <c r="L72" s="233">
        <f t="shared" si="7"/>
        <v>946545.75951104832</v>
      </c>
      <c r="M72" s="233">
        <f t="shared" si="7"/>
        <v>1002810.9495636554</v>
      </c>
      <c r="N72" s="233">
        <f t="shared" si="7"/>
        <v>1061344.7812668718</v>
      </c>
      <c r="O72" s="233">
        <f t="shared" si="7"/>
        <v>1122242.5375700234</v>
      </c>
      <c r="P72" s="233">
        <f t="shared" si="7"/>
        <v>1185603.5033063071</v>
      </c>
      <c r="Q72" s="233">
        <f t="shared" si="7"/>
        <v>1251531.1332719149</v>
      </c>
      <c r="R72" s="233">
        <f t="shared" si="7"/>
        <v>1320133.2273644784</v>
      </c>
      <c r="S72" s="233">
        <f t="shared" si="7"/>
        <v>1391522.1130773295</v>
      </c>
      <c r="T72" s="233">
        <f t="shared" si="7"/>
        <v>1465814.8356585202</v>
      </c>
      <c r="U72" s="233">
        <f t="shared" si="7"/>
        <v>1543133.3562565211</v>
      </c>
      <c r="V72" s="233">
        <f t="shared" si="7"/>
        <v>1623604.7583880378</v>
      </c>
      <c r="W72" s="233">
        <f t="shared" si="7"/>
        <v>1707361.4630774783</v>
      </c>
      <c r="X72" s="233">
        <f t="shared" si="7"/>
        <v>1794541.4530322752</v>
      </c>
      <c r="Y72" s="233">
        <f t="shared" si="7"/>
        <v>1885288.5062335739</v>
      </c>
    </row>
    <row r="73" spans="1:25">
      <c r="A73" s="231" t="s">
        <v>307</v>
      </c>
      <c r="B73" s="229">
        <f>-B59</f>
        <v>-163053.8604824348</v>
      </c>
      <c r="C73" s="229">
        <f>-C59</f>
        <v>-96229.645188969618</v>
      </c>
      <c r="D73" s="229">
        <f t="shared" ref="D73:Y73" si="8">-D59</f>
        <v>-33717.379921164335</v>
      </c>
      <c r="E73" s="229">
        <f t="shared" si="8"/>
        <v>-21223.091066163754</v>
      </c>
      <c r="F73" s="229">
        <f t="shared" si="8"/>
        <v>-20515.654697291626</v>
      </c>
      <c r="G73" s="229">
        <f t="shared" si="8"/>
        <v>-19100.781959547377</v>
      </c>
      <c r="H73" s="229">
        <f t="shared" si="8"/>
        <v>-17685.909221803122</v>
      </c>
      <c r="I73" s="229">
        <f t="shared" si="8"/>
        <v>-16271.036484058874</v>
      </c>
      <c r="J73" s="229">
        <f t="shared" si="8"/>
        <v>-14856.163746314622</v>
      </c>
      <c r="K73" s="229">
        <f t="shared" si="8"/>
        <v>-13441.291008570373</v>
      </c>
      <c r="L73" s="229">
        <f t="shared" si="8"/>
        <v>-12026.418270826121</v>
      </c>
      <c r="M73" s="229">
        <f t="shared" si="8"/>
        <v>-10611.545533081873</v>
      </c>
      <c r="N73" s="229">
        <f t="shared" si="8"/>
        <v>-9196.6727953376212</v>
      </c>
      <c r="O73" s="229">
        <f t="shared" si="8"/>
        <v>-7781.800057593372</v>
      </c>
      <c r="P73" s="229">
        <f t="shared" si="8"/>
        <v>-6366.9273198491219</v>
      </c>
      <c r="Q73" s="229">
        <f t="shared" si="8"/>
        <v>-4952.0545821048718</v>
      </c>
      <c r="R73" s="229">
        <f t="shared" si="8"/>
        <v>-3537.1818443606217</v>
      </c>
      <c r="S73" s="229">
        <f t="shared" si="8"/>
        <v>-2122.3091066163715</v>
      </c>
      <c r="T73" s="229">
        <f t="shared" si="8"/>
        <v>-707.43636887212108</v>
      </c>
      <c r="U73" s="229">
        <f t="shared" si="8"/>
        <v>707.43636887212926</v>
      </c>
      <c r="V73" s="229">
        <f t="shared" si="8"/>
        <v>0</v>
      </c>
      <c r="W73" s="229">
        <f t="shared" si="8"/>
        <v>0</v>
      </c>
      <c r="X73" s="229">
        <f t="shared" si="8"/>
        <v>0</v>
      </c>
      <c r="Y73" s="229">
        <f t="shared" si="8"/>
        <v>0</v>
      </c>
    </row>
    <row r="74" spans="1:25">
      <c r="A74" s="230" t="s">
        <v>311</v>
      </c>
      <c r="B74" s="233"/>
      <c r="C74" s="233">
        <f>C72+C73</f>
        <v>432080.64584435179</v>
      </c>
      <c r="D74" s="233">
        <f t="shared" ref="D74:Y74" si="9">D72+D73</f>
        <v>534142.67847309948</v>
      </c>
      <c r="E74" s="233">
        <f t="shared" si="9"/>
        <v>587753.328586602</v>
      </c>
      <c r="F74" s="233">
        <f t="shared" si="9"/>
        <v>631209.51705523324</v>
      </c>
      <c r="G74" s="233">
        <f t="shared" si="9"/>
        <v>677074.09314932639</v>
      </c>
      <c r="H74" s="233">
        <f t="shared" si="9"/>
        <v>724711.06045278651</v>
      </c>
      <c r="I74" s="233">
        <f t="shared" si="9"/>
        <v>774194.85939640633</v>
      </c>
      <c r="J74" s="233">
        <f t="shared" si="9"/>
        <v>825603.05690907303</v>
      </c>
      <c r="K74" s="233">
        <f t="shared" si="9"/>
        <v>879016.47773068631</v>
      </c>
      <c r="L74" s="233">
        <f t="shared" si="9"/>
        <v>934519.34124022222</v>
      </c>
      <c r="M74" s="233">
        <f t="shared" si="9"/>
        <v>992199.40403057355</v>
      </c>
      <c r="N74" s="233">
        <f t="shared" si="9"/>
        <v>1052148.1084715342</v>
      </c>
      <c r="O74" s="233">
        <f t="shared" si="9"/>
        <v>1114460.7375124302</v>
      </c>
      <c r="P74" s="233">
        <f t="shared" si="9"/>
        <v>1179236.575986458</v>
      </c>
      <c r="Q74" s="233">
        <f t="shared" si="9"/>
        <v>1246579.0786898101</v>
      </c>
      <c r="R74" s="233">
        <f t="shared" si="9"/>
        <v>1316596.0455201177</v>
      </c>
      <c r="S74" s="233">
        <f t="shared" si="9"/>
        <v>1389399.8039707132</v>
      </c>
      <c r="T74" s="233">
        <f t="shared" si="9"/>
        <v>1465107.399289648</v>
      </c>
      <c r="U74" s="233">
        <f t="shared" si="9"/>
        <v>1543840.7926253933</v>
      </c>
      <c r="V74" s="233">
        <f t="shared" si="9"/>
        <v>1623604.7583880378</v>
      </c>
      <c r="W74" s="233">
        <f t="shared" si="9"/>
        <v>1707361.4630774783</v>
      </c>
      <c r="X74" s="233">
        <f t="shared" si="9"/>
        <v>1794541.4530322752</v>
      </c>
      <c r="Y74" s="233">
        <f t="shared" si="9"/>
        <v>1885288.5062335739</v>
      </c>
    </row>
    <row r="75" spans="1:25">
      <c r="A75" s="231" t="s">
        <v>306</v>
      </c>
      <c r="B75" s="229"/>
      <c r="C75" s="229">
        <f>-C74*B39</f>
        <v>-86416.129168870364</v>
      </c>
      <c r="D75" s="229">
        <f>-D74*B39</f>
        <v>-106828.5356946199</v>
      </c>
      <c r="E75" s="229">
        <f>-E74*B39</f>
        <v>-117550.6657173204</v>
      </c>
      <c r="F75" s="229">
        <f>-F74*B39</f>
        <v>-126241.90341104666</v>
      </c>
      <c r="G75" s="229">
        <f>-G74*B39</f>
        <v>-135414.81862986527</v>
      </c>
      <c r="H75" s="229">
        <f>-H74*B39</f>
        <v>-144942.2120905573</v>
      </c>
      <c r="I75" s="229">
        <f>-I74*B39</f>
        <v>-154838.97187928128</v>
      </c>
      <c r="J75" s="229">
        <f>-J74*B39</f>
        <v>-165120.61138181461</v>
      </c>
      <c r="K75" s="229">
        <f>-K74*B39</f>
        <v>-175803.29554613726</v>
      </c>
      <c r="L75" s="229">
        <f>-L74*B39</f>
        <v>-186903.86824804445</v>
      </c>
      <c r="M75" s="229">
        <f>-M74*B39</f>
        <v>-198439.88080611473</v>
      </c>
      <c r="N75" s="229">
        <f>-N74*B39</f>
        <v>-210429.62169430684</v>
      </c>
      <c r="O75" s="229">
        <f>-O74*B39</f>
        <v>-222892.14750248604</v>
      </c>
      <c r="P75" s="229">
        <f>-P74*B39</f>
        <v>-235847.31519729161</v>
      </c>
      <c r="Q75" s="229">
        <f>-Q74*B39</f>
        <v>-249315.81573796202</v>
      </c>
      <c r="R75" s="229">
        <f>-R74*B39</f>
        <v>-263319.20910402358</v>
      </c>
      <c r="S75" s="229">
        <f>-S74*B39</f>
        <v>-277879.96079414262</v>
      </c>
      <c r="T75" s="229">
        <f>-T74*B39</f>
        <v>-293021.47985792963</v>
      </c>
      <c r="U75" s="229">
        <f>-U74*B39</f>
        <v>-308768.15852507867</v>
      </c>
      <c r="V75" s="229">
        <f>-V74*B39</f>
        <v>-324720.95167760761</v>
      </c>
      <c r="W75" s="229">
        <f>-W74*B39</f>
        <v>-341472.29261549568</v>
      </c>
      <c r="X75" s="229">
        <f>-X74*B39</f>
        <v>-358908.29060645506</v>
      </c>
      <c r="Y75" s="229">
        <f>-Y74*B39</f>
        <v>-377057.7012467148</v>
      </c>
    </row>
    <row r="76" spans="1:25" ht="16.5" thickBot="1">
      <c r="A76" s="304" t="s">
        <v>310</v>
      </c>
      <c r="B76" s="305"/>
      <c r="C76" s="305">
        <f>C74+C75</f>
        <v>345664.51667548146</v>
      </c>
      <c r="D76" s="305">
        <f t="shared" ref="D76:Y76" si="10">D74+D75</f>
        <v>427314.14277847961</v>
      </c>
      <c r="E76" s="305">
        <f t="shared" si="10"/>
        <v>470202.6628692816</v>
      </c>
      <c r="F76" s="305">
        <f t="shared" si="10"/>
        <v>504967.61364418658</v>
      </c>
      <c r="G76" s="305">
        <f t="shared" si="10"/>
        <v>541659.27451946109</v>
      </c>
      <c r="H76" s="305">
        <f t="shared" si="10"/>
        <v>579768.84836222918</v>
      </c>
      <c r="I76" s="305">
        <f t="shared" si="10"/>
        <v>619355.88751712511</v>
      </c>
      <c r="J76" s="305">
        <f t="shared" si="10"/>
        <v>660482.44552725845</v>
      </c>
      <c r="K76" s="305">
        <f t="shared" si="10"/>
        <v>703213.18218454905</v>
      </c>
      <c r="L76" s="305">
        <f t="shared" si="10"/>
        <v>747615.47299217782</v>
      </c>
      <c r="M76" s="305">
        <f t="shared" si="10"/>
        <v>793759.5232244588</v>
      </c>
      <c r="N76" s="305">
        <f t="shared" si="10"/>
        <v>841718.48677722737</v>
      </c>
      <c r="O76" s="305">
        <f t="shared" si="10"/>
        <v>891568.59000994416</v>
      </c>
      <c r="P76" s="305">
        <f t="shared" si="10"/>
        <v>943389.26078916644</v>
      </c>
      <c r="Q76" s="305">
        <f t="shared" si="10"/>
        <v>997263.2629518481</v>
      </c>
      <c r="R76" s="305">
        <f t="shared" si="10"/>
        <v>1053276.8364160941</v>
      </c>
      <c r="S76" s="305">
        <f t="shared" si="10"/>
        <v>1111519.8431765705</v>
      </c>
      <c r="T76" s="305">
        <f t="shared" si="10"/>
        <v>1172085.9194317185</v>
      </c>
      <c r="U76" s="305">
        <f t="shared" si="10"/>
        <v>1235072.6341003147</v>
      </c>
      <c r="V76" s="305">
        <f t="shared" si="10"/>
        <v>1298883.8067104302</v>
      </c>
      <c r="W76" s="305">
        <f t="shared" si="10"/>
        <v>1365889.1704619827</v>
      </c>
      <c r="X76" s="305">
        <f t="shared" si="10"/>
        <v>1435633.1624258203</v>
      </c>
      <c r="Y76" s="305">
        <f t="shared" si="10"/>
        <v>1508230.8049868592</v>
      </c>
    </row>
    <row r="77" spans="1:25" ht="16.5" thickBot="1">
      <c r="A77" s="228"/>
      <c r="B77" s="306"/>
      <c r="C77" s="307">
        <v>1</v>
      </c>
      <c r="D77" s="308">
        <f t="shared" ref="D77:Y77" si="11">+C77+1</f>
        <v>2</v>
      </c>
      <c r="E77" s="307">
        <f t="shared" si="11"/>
        <v>3</v>
      </c>
      <c r="F77" s="307">
        <f t="shared" si="11"/>
        <v>4</v>
      </c>
      <c r="G77" s="307">
        <f t="shared" si="11"/>
        <v>5</v>
      </c>
      <c r="H77" s="307">
        <f t="shared" si="11"/>
        <v>6</v>
      </c>
      <c r="I77" s="307">
        <f t="shared" si="11"/>
        <v>7</v>
      </c>
      <c r="J77" s="307">
        <f t="shared" si="11"/>
        <v>8</v>
      </c>
      <c r="K77" s="307">
        <f t="shared" si="11"/>
        <v>9</v>
      </c>
      <c r="L77" s="307">
        <f t="shared" si="11"/>
        <v>10</v>
      </c>
      <c r="M77" s="307">
        <f t="shared" si="11"/>
        <v>11</v>
      </c>
      <c r="N77" s="307">
        <f t="shared" si="11"/>
        <v>12</v>
      </c>
      <c r="O77" s="307">
        <f t="shared" si="11"/>
        <v>13</v>
      </c>
      <c r="P77" s="307">
        <f t="shared" si="11"/>
        <v>14</v>
      </c>
      <c r="Q77" s="307">
        <f t="shared" si="11"/>
        <v>15</v>
      </c>
      <c r="R77" s="307">
        <f t="shared" si="11"/>
        <v>16</v>
      </c>
      <c r="S77" s="307">
        <f t="shared" si="11"/>
        <v>17</v>
      </c>
      <c r="T77" s="307">
        <f t="shared" si="11"/>
        <v>18</v>
      </c>
      <c r="U77" s="307">
        <f t="shared" si="11"/>
        <v>19</v>
      </c>
      <c r="V77" s="307">
        <f t="shared" si="11"/>
        <v>20</v>
      </c>
      <c r="W77" s="307">
        <f t="shared" si="11"/>
        <v>21</v>
      </c>
      <c r="X77" s="307">
        <f t="shared" si="11"/>
        <v>22</v>
      </c>
      <c r="Y77" s="307">
        <f t="shared" si="11"/>
        <v>23</v>
      </c>
    </row>
    <row r="78" spans="1:25" ht="47.25">
      <c r="A78" s="299" t="s">
        <v>309</v>
      </c>
      <c r="B78" s="220" t="str">
        <f>B61</f>
        <v>год окончания 
строительства объекта</v>
      </c>
      <c r="C78" s="221">
        <v>2019</v>
      </c>
      <c r="D78" s="227">
        <v>2020</v>
      </c>
      <c r="E78" s="227">
        <v>2021</v>
      </c>
      <c r="F78" s="227">
        <v>2022</v>
      </c>
      <c r="G78" s="227">
        <v>2023</v>
      </c>
      <c r="H78" s="227">
        <v>2024</v>
      </c>
      <c r="I78" s="227">
        <v>2025</v>
      </c>
      <c r="J78" s="227">
        <v>2026</v>
      </c>
      <c r="K78" s="227">
        <v>2027</v>
      </c>
      <c r="L78" s="227">
        <v>2028</v>
      </c>
      <c r="M78" s="227">
        <v>2029</v>
      </c>
      <c r="N78" s="227">
        <v>2030</v>
      </c>
      <c r="O78" s="227">
        <v>2031</v>
      </c>
      <c r="P78" s="227">
        <v>2032</v>
      </c>
      <c r="Q78" s="227">
        <v>2033</v>
      </c>
      <c r="R78" s="227">
        <v>2034</v>
      </c>
      <c r="S78" s="227">
        <v>2035</v>
      </c>
      <c r="T78" s="227">
        <v>2036</v>
      </c>
      <c r="U78" s="227">
        <v>2037</v>
      </c>
      <c r="V78" s="227">
        <v>2038</v>
      </c>
      <c r="W78" s="227">
        <v>2039</v>
      </c>
      <c r="X78" s="227">
        <v>2040</v>
      </c>
      <c r="Y78" s="227">
        <v>2041</v>
      </c>
    </row>
    <row r="79" spans="1:25">
      <c r="A79" s="232" t="s">
        <v>553</v>
      </c>
      <c r="B79" s="233">
        <f t="shared" ref="B79:Y79" si="12">B72</f>
        <v>0</v>
      </c>
      <c r="C79" s="233">
        <f>C72</f>
        <v>528310.29103332141</v>
      </c>
      <c r="D79" s="233">
        <f t="shared" si="12"/>
        <v>567860.05839426385</v>
      </c>
      <c r="E79" s="233">
        <f t="shared" si="12"/>
        <v>608976.41965276573</v>
      </c>
      <c r="F79" s="233">
        <f t="shared" si="12"/>
        <v>651725.17175252491</v>
      </c>
      <c r="G79" s="233">
        <f t="shared" si="12"/>
        <v>696174.87510887382</v>
      </c>
      <c r="H79" s="233">
        <f t="shared" si="12"/>
        <v>742396.96967458958</v>
      </c>
      <c r="I79" s="233">
        <f t="shared" si="12"/>
        <v>790465.89588046516</v>
      </c>
      <c r="J79" s="233">
        <f t="shared" si="12"/>
        <v>840459.22065538762</v>
      </c>
      <c r="K79" s="233">
        <f t="shared" si="12"/>
        <v>892457.76873925666</v>
      </c>
      <c r="L79" s="233">
        <f t="shared" si="12"/>
        <v>946545.75951104832</v>
      </c>
      <c r="M79" s="233">
        <f t="shared" si="12"/>
        <v>1002810.9495636554</v>
      </c>
      <c r="N79" s="233">
        <f t="shared" si="12"/>
        <v>1061344.7812668718</v>
      </c>
      <c r="O79" s="233">
        <f t="shared" si="12"/>
        <v>1122242.5375700234</v>
      </c>
      <c r="P79" s="233">
        <f t="shared" si="12"/>
        <v>1185603.5033063071</v>
      </c>
      <c r="Q79" s="233">
        <f t="shared" si="12"/>
        <v>1251531.1332719149</v>
      </c>
      <c r="R79" s="233">
        <f t="shared" si="12"/>
        <v>1320133.2273644784</v>
      </c>
      <c r="S79" s="233">
        <f t="shared" si="12"/>
        <v>1391522.1130773295</v>
      </c>
      <c r="T79" s="233">
        <f t="shared" si="12"/>
        <v>1465814.8356585202</v>
      </c>
      <c r="U79" s="233">
        <f t="shared" si="12"/>
        <v>1543133.3562565211</v>
      </c>
      <c r="V79" s="233">
        <f t="shared" si="12"/>
        <v>1623604.7583880378</v>
      </c>
      <c r="W79" s="233">
        <f t="shared" si="12"/>
        <v>1707361.4630774783</v>
      </c>
      <c r="X79" s="233">
        <f t="shared" si="12"/>
        <v>1794541.4530322752</v>
      </c>
      <c r="Y79" s="233">
        <f t="shared" si="12"/>
        <v>1885288.5062335739</v>
      </c>
    </row>
    <row r="80" spans="1:25">
      <c r="A80" s="231" t="s">
        <v>308</v>
      </c>
      <c r="B80" s="229">
        <f t="shared" ref="B80:Y80" si="13">-B71</f>
        <v>0</v>
      </c>
      <c r="C80" s="229">
        <f>-C71</f>
        <v>204537.51428571428</v>
      </c>
      <c r="D80" s="229">
        <f>-D71</f>
        <v>204537.51428571428</v>
      </c>
      <c r="E80" s="229">
        <f t="shared" si="13"/>
        <v>204537.51428571428</v>
      </c>
      <c r="F80" s="229">
        <f t="shared" si="13"/>
        <v>204537.51428571428</v>
      </c>
      <c r="G80" s="229">
        <f t="shared" si="13"/>
        <v>204537.51428571428</v>
      </c>
      <c r="H80" s="229">
        <f t="shared" si="13"/>
        <v>204537.51428571428</v>
      </c>
      <c r="I80" s="229">
        <f t="shared" si="13"/>
        <v>204537.51428571428</v>
      </c>
      <c r="J80" s="229">
        <f t="shared" si="13"/>
        <v>204537.51428571428</v>
      </c>
      <c r="K80" s="229">
        <f t="shared" si="13"/>
        <v>204537.51428571428</v>
      </c>
      <c r="L80" s="229">
        <f t="shared" si="13"/>
        <v>204537.51428571428</v>
      </c>
      <c r="M80" s="229">
        <f t="shared" si="13"/>
        <v>204537.51428571428</v>
      </c>
      <c r="N80" s="229">
        <f t="shared" si="13"/>
        <v>204537.51428571428</v>
      </c>
      <c r="O80" s="229">
        <f t="shared" si="13"/>
        <v>204537.51428571428</v>
      </c>
      <c r="P80" s="229">
        <f t="shared" si="13"/>
        <v>204537.51428571428</v>
      </c>
      <c r="Q80" s="229">
        <f t="shared" si="13"/>
        <v>204537.51428571428</v>
      </c>
      <c r="R80" s="229">
        <f t="shared" si="13"/>
        <v>204537.51428571428</v>
      </c>
      <c r="S80" s="229">
        <f t="shared" si="13"/>
        <v>204537.51428571428</v>
      </c>
      <c r="T80" s="229">
        <f t="shared" si="13"/>
        <v>204537.51428571428</v>
      </c>
      <c r="U80" s="229">
        <f t="shared" si="13"/>
        <v>204537.51428571428</v>
      </c>
      <c r="V80" s="229">
        <f t="shared" si="13"/>
        <v>204537.51428571428</v>
      </c>
      <c r="W80" s="229">
        <f t="shared" si="13"/>
        <v>204537.51428571428</v>
      </c>
      <c r="X80" s="229">
        <f t="shared" si="13"/>
        <v>204537.51428571428</v>
      </c>
      <c r="Y80" s="229">
        <f t="shared" si="13"/>
        <v>204537.51428571428</v>
      </c>
    </row>
    <row r="81" spans="1:25">
      <c r="A81" s="231" t="s">
        <v>307</v>
      </c>
      <c r="B81" s="229">
        <f t="shared" ref="B81:Y81" si="14">B73</f>
        <v>-163053.8604824348</v>
      </c>
      <c r="C81" s="229">
        <f>C73</f>
        <v>-96229.645188969618</v>
      </c>
      <c r="D81" s="229">
        <f t="shared" si="14"/>
        <v>-33717.379921164335</v>
      </c>
      <c r="E81" s="229">
        <f t="shared" si="14"/>
        <v>-21223.091066163754</v>
      </c>
      <c r="F81" s="229">
        <f t="shared" si="14"/>
        <v>-20515.654697291626</v>
      </c>
      <c r="G81" s="229">
        <f t="shared" si="14"/>
        <v>-19100.781959547377</v>
      </c>
      <c r="H81" s="229">
        <f t="shared" si="14"/>
        <v>-17685.909221803122</v>
      </c>
      <c r="I81" s="229">
        <f t="shared" si="14"/>
        <v>-16271.036484058874</v>
      </c>
      <c r="J81" s="229">
        <f t="shared" si="14"/>
        <v>-14856.163746314622</v>
      </c>
      <c r="K81" s="229">
        <f t="shared" si="14"/>
        <v>-13441.291008570373</v>
      </c>
      <c r="L81" s="229">
        <f t="shared" si="14"/>
        <v>-12026.418270826121</v>
      </c>
      <c r="M81" s="229">
        <f t="shared" si="14"/>
        <v>-10611.545533081873</v>
      </c>
      <c r="N81" s="229">
        <f t="shared" si="14"/>
        <v>-9196.6727953376212</v>
      </c>
      <c r="O81" s="229">
        <f t="shared" si="14"/>
        <v>-7781.800057593372</v>
      </c>
      <c r="P81" s="229">
        <f t="shared" si="14"/>
        <v>-6366.9273198491219</v>
      </c>
      <c r="Q81" s="229">
        <f t="shared" si="14"/>
        <v>-4952.0545821048718</v>
      </c>
      <c r="R81" s="229">
        <f t="shared" si="14"/>
        <v>-3537.1818443606217</v>
      </c>
      <c r="S81" s="229">
        <f t="shared" si="14"/>
        <v>-2122.3091066163715</v>
      </c>
      <c r="T81" s="229">
        <f t="shared" si="14"/>
        <v>-707.43636887212108</v>
      </c>
      <c r="U81" s="229">
        <f t="shared" si="14"/>
        <v>707.43636887212926</v>
      </c>
      <c r="V81" s="229">
        <f t="shared" si="14"/>
        <v>0</v>
      </c>
      <c r="W81" s="229">
        <f t="shared" si="14"/>
        <v>0</v>
      </c>
      <c r="X81" s="229">
        <f t="shared" si="14"/>
        <v>0</v>
      </c>
      <c r="Y81" s="229">
        <f t="shared" si="14"/>
        <v>0</v>
      </c>
    </row>
    <row r="82" spans="1:25">
      <c r="A82" s="231" t="s">
        <v>306</v>
      </c>
      <c r="B82" s="229">
        <f>IF(SUM(B75:B75)+SUM(A82:A82)&gt;0,0,SUM(B75:B75)-SUM(A82:A82))</f>
        <v>0</v>
      </c>
      <c r="C82" s="229">
        <f>IF(SUM(B75:C75)+SUM(A82:B82)&gt;0,0,SUM(B75:C75)-SUM(A82:B82))</f>
        <v>-86416.129168870364</v>
      </c>
      <c r="D82" s="229">
        <f>IF(SUM(B75:D75)+SUM(A82:C82)&gt;0,0,SUM(B75:D75)-SUM(A82:C82))</f>
        <v>-106828.5356946199</v>
      </c>
      <c r="E82" s="229">
        <f>IF(SUM(B75:E75)+SUM(A82:D82)&gt;0,0,SUM(B75:E75)-SUM(A82:D82))</f>
        <v>-117550.6657173204</v>
      </c>
      <c r="F82" s="229">
        <f>IF(SUM(B75:F75)+SUM(A82:E82)&gt;0,0,SUM(B75:F75)-SUM(A82:E82))</f>
        <v>-126241.90341104666</v>
      </c>
      <c r="G82" s="229">
        <f>IF(SUM(B75:G75)+SUM(A82:F82)&gt;0,0,SUM(B75:G75)-SUM(A82:F82))</f>
        <v>-135414.81862986524</v>
      </c>
      <c r="H82" s="229">
        <f>IF(SUM(B75:H75)+SUM(A82:G82)&gt;0,0,SUM(B75:H75)-SUM(A82:G82))</f>
        <v>-144942.21209055732</v>
      </c>
      <c r="I82" s="229">
        <f>IF(SUM(B75:I75)+SUM(A82:H82)&gt;0,0,SUM(B75:I75)-SUM(A82:H82))</f>
        <v>-154838.97187928134</v>
      </c>
      <c r="J82" s="229">
        <f>IF(SUM(B75:J75)+SUM(A82:I82)&gt;0,0,SUM(B75:J75)-SUM(A82:I82))</f>
        <v>-165120.61138181458</v>
      </c>
      <c r="K82" s="229">
        <f>IF(SUM(B75:K75)+SUM(A82:J82)&gt;0,0,SUM(B75:K75)-SUM(A82:J82))</f>
        <v>-175803.29554613726</v>
      </c>
      <c r="L82" s="229">
        <f>IF(SUM(B75:L75)+SUM(A82:K82)&gt;0,0,SUM(B75:L75)-SUM(A82:K82))</f>
        <v>-186903.86824804451</v>
      </c>
      <c r="M82" s="229">
        <f>IF(SUM(B75:M75)+SUM(A82:L82)&gt;0,0,SUM(B75:M75)-SUM(A82:L82))</f>
        <v>-198439.88080611476</v>
      </c>
      <c r="N82" s="229">
        <f>IF(SUM(B75:N75)+SUM(A82:M82)&gt;0,0,SUM(B75:N75)-SUM(A82:M82))</f>
        <v>-210429.62169430684</v>
      </c>
      <c r="O82" s="229">
        <f>IF(SUM(B75:O75)+SUM(A82:N82)&gt;0,0,SUM(B75:O75)-SUM(A82:N82))</f>
        <v>-222892.14750248613</v>
      </c>
      <c r="P82" s="229">
        <f>IF(SUM(B75:P75)+SUM(A82:O82)&gt;0,0,SUM(B75:P75)-SUM(A82:O82))</f>
        <v>-235847.31519729178</v>
      </c>
      <c r="Q82" s="229">
        <f>IF(SUM(B75:Q75)+SUM(A82:P82)&gt;0,0,SUM(B75:Q75)-SUM(A82:P82))</f>
        <v>-249315.81573796226</v>
      </c>
      <c r="R82" s="229">
        <f>IF(SUM(B75:R75)+SUM(A82:Q82)&gt;0,0,SUM(B75:R75)-SUM(A82:Q82))</f>
        <v>-263319.20910402341</v>
      </c>
      <c r="S82" s="229">
        <f>IF(SUM(B75:S75)+SUM(A82:R82)&gt;0,0,SUM(B75:S75)-SUM(A82:R82))</f>
        <v>-277879.96079414245</v>
      </c>
      <c r="T82" s="229">
        <f>IF(SUM(B75:T75)+SUM(A82:S82)&gt;0,0,SUM(B75:T75)-SUM(A82:S82))</f>
        <v>-293021.47985792952</v>
      </c>
      <c r="U82" s="229">
        <f>IF(SUM(B75:U75)+SUM(A82:T82)&gt;0,0,SUM(B75:U75)-SUM(A82:T82))</f>
        <v>-308768.15852507856</v>
      </c>
      <c r="V82" s="229">
        <f>IF(SUM(B75:V75)+SUM(A82:U82)&gt;0,0,SUM(B75:V75)-SUM(A82:U82))</f>
        <v>-324720.95167760737</v>
      </c>
      <c r="W82" s="229">
        <f>IF(SUM(B75:W75)+SUM(A82:V82)&gt;0,0,SUM(B75:W75)-SUM(A82:V82))</f>
        <v>-341472.29261549562</v>
      </c>
      <c r="X82" s="229">
        <f>IF(SUM(B75:X75)+SUM(A82:W82)&gt;0,0,SUM(B75:X75)-SUM(A82:W82))</f>
        <v>-358908.29060645495</v>
      </c>
      <c r="Y82" s="229">
        <f>IF(SUM(B75:Y75)+SUM(A82:X82)&gt;0,0,SUM(B75:Y75)-SUM(A82:X82))</f>
        <v>-377057.70124671515</v>
      </c>
    </row>
    <row r="83" spans="1:25">
      <c r="A83" s="231" t="s">
        <v>305</v>
      </c>
      <c r="B83" s="229">
        <f>IF(((SUM(B62:B62)+SUM(B64:B68))+SUM(B85:B85))&lt;0,((SUM(B62:B62)+SUM(B64:B68))+SUM(B85:B85))*0.18-SUM(A83:A83),IF(SUM(A83:B83)&lt;0,0-SUM(A83:B83),0))</f>
        <v>-1288586.3399999999</v>
      </c>
      <c r="C83" s="229">
        <f>IF(((SUM(B62:C62)+SUM(B64:C68))+SUM(B85:C85))&lt;0,((SUM(B62:C62)+SUM(B64:C68))+SUM(B85:C85))*0.18-SUM(A83:B83),IF(SUM(B83:B83)&lt;0,0-SUM(B83:B83),0))</f>
        <v>159856.52015914069</v>
      </c>
      <c r="D83" s="229">
        <f>IF(((SUM(B62:D62)+SUM(B64:D68))+SUM(B85:D85))&lt;0,((SUM(B62:D62)+SUM(B64:D68))+SUM(B85:D85))*0.18-SUM(A83:C83),IF(SUM(B83:C83)&lt;0,0-SUM(B83:C83),0))</f>
        <v>166570.49400582456</v>
      </c>
      <c r="E83" s="229">
        <f>IF(((SUM(B62:E62)+SUM(B64:E68))+SUM(B85:E85))&lt;0,((SUM(B62:E62)+SUM(B64:E68))+SUM(B85:E85))*0.18-SUM(A83:D83),IF(SUM(B83:D83)&lt;0,0-SUM(B83:D83),0))</f>
        <v>173566.45475406921</v>
      </c>
      <c r="F83" s="229">
        <f>IF(((SUM(B62:F62)+SUM(B64:F68))+SUM(B85:F85))&lt;0,((SUM(B62:F62)+SUM(B64:F68))+SUM(B85:F85))*0.18-SUM(A83:E83),IF(SUM(B83:E83)&lt;0,0-SUM(B83:E83),0))</f>
        <v>180856.24585374026</v>
      </c>
      <c r="G83" s="229">
        <f>IF(((SUM(B62:G62)+SUM(B64:G68))+SUM(B85:G85))&lt;0,((SUM(B62:G62)+SUM(B64:G68))+SUM(B85:G85))*0.18-SUM(A83:F83),IF(SUM(B83:F83)&lt;0,0-SUM(B83:F83),0))</f>
        <v>188452.20817959728</v>
      </c>
      <c r="H83" s="229">
        <f>IF(((SUM(B62:H62)+SUM(B64:H68))+SUM(B85:H85))&lt;0,((SUM(B62:H62)+SUM(B64:H68))+SUM(B85:H85))*0.18-SUM(A83:G83),IF(SUM(B83:G83)&lt;0,0-SUM(B83:G83),0))</f>
        <v>196367.20092314028</v>
      </c>
      <c r="I83" s="229">
        <f>IF(((SUM(B62:I62)+SUM(B64:I68))+SUM(B85:I85))&lt;0,((SUM(B62:I62)+SUM(B64:I68))+SUM(B85:I85))*0.18-SUM(A83:H83),IF(SUM(B83:H83)&lt;0,0-SUM(B83:H83),0))</f>
        <v>204614.62336191212</v>
      </c>
      <c r="J83" s="229">
        <f>IF(((SUM(B62:J62)+SUM(B64:J68))+SUM(B85:J85))&lt;0,((SUM(B62:J62)+SUM(B64:J68))+SUM(B85:J85))*0.18-SUM(A83:I83),IF(SUM(B83:I83)&lt;0,0-SUM(B83:I83),0))</f>
        <v>18302.592762575456</v>
      </c>
      <c r="K83" s="229">
        <f>IF(((SUM(B62:K62)+SUM(B64:K68))+SUM(B85:K85))&lt;0,((SUM(B62:K62)+SUM(B64:K68))+SUM(B85:K85))*0.18-SUM(A83:J83),IF(SUM(B83:J83)&lt;0,0-SUM(B83:J83),0))</f>
        <v>0</v>
      </c>
      <c r="L83" s="229">
        <f>IF(((SUM(B62:L62)+SUM(B64:L68))+SUM(B85:L85))&lt;0,((SUM(B62:L62)+SUM(B64:L68))+SUM(B85:L85))*0.18-SUM(A83:K83),IF(SUM(B83:K83)&lt;0,0-SUM(B83:K83),0))</f>
        <v>0</v>
      </c>
      <c r="M83" s="229">
        <f>IF(((SUM(B62:M62)+SUM(B64:M68))+SUM(B85:M85))&lt;0,((SUM(B62:M62)+SUM(B64:M68))+SUM(B85:M85))*0.18-SUM(A83:L83),IF(SUM(B83:L83)&lt;0,0-SUM(B83:L83),0))</f>
        <v>0</v>
      </c>
      <c r="N83" s="229">
        <f>IF(((SUM(B62:N62)+SUM(B64:N68))+SUM(B85:N85))&lt;0,((SUM(B62:N62)+SUM(B64:N68))+SUM(B85:N85))*0.18-SUM(A83:M83),IF(SUM(B83:M83)&lt;0,0-SUM(B83:M83),0))</f>
        <v>0</v>
      </c>
      <c r="O83" s="229">
        <f>IF(((SUM(B62:O62)+SUM(B64:O68))+SUM(B85:O85))&lt;0,((SUM(B62:O62)+SUM(B64:O68))+SUM(B85:O85))*0.18-SUM(A83:N83),IF(SUM(B83:N83)&lt;0,0-SUM(B83:N83),0))</f>
        <v>0</v>
      </c>
      <c r="P83" s="229">
        <f>IF(((SUM(B62:P62)+SUM(B64:P68))+SUM(B85:P85))&lt;0,((SUM(B62:P62)+SUM(B64:P68))+SUM(B85:P85))*0.18-SUM(A83:O83),IF(SUM(B83:O83)&lt;0,0-SUM(B83:O83),0))</f>
        <v>0</v>
      </c>
      <c r="Q83" s="229">
        <f>IF(((SUM(B62:Q62)+SUM(B64:Q68))+SUM(B85:Q85))&lt;0,((SUM(B62:Q62)+SUM(B64:Q68))+SUM(B85:Q85))*0.18-SUM(A83:P83),IF(SUM(B83:P83)&lt;0,0-SUM(B83:P83),0))</f>
        <v>0</v>
      </c>
      <c r="R83" s="229">
        <f>IF(((SUM(B62:R62)+SUM(B64:R68))+SUM(B85:R85))&lt;0,((SUM(B62:R62)+SUM(B64:R68))+SUM(B85:R85))*0.18-SUM(A83:Q83),IF(SUM(B83:Q83)&lt;0,0-SUM(B83:Q83),0))</f>
        <v>0</v>
      </c>
      <c r="S83" s="229">
        <f>IF(((SUM(B62:S62)+SUM(B64:S68))+SUM(B85:S85))&lt;0,((SUM(B62:S62)+SUM(B64:S68))+SUM(B85:S85))*0.18-SUM(A83:R83),IF(SUM(B83:R83)&lt;0,0-SUM(B83:R83),0))</f>
        <v>0</v>
      </c>
      <c r="T83" s="229">
        <f>IF(((SUM(B62:T62)+SUM(B64:T68))+SUM(B85:T85))&lt;0,((SUM(B62:T62)+SUM(B64:T68))+SUM(B85:T85))*0.18-SUM(A83:S83),IF(SUM(B83:S83)&lt;0,0-SUM(B83:S83),0))</f>
        <v>0</v>
      </c>
      <c r="U83" s="229">
        <f>IF(((SUM(B62:U62)+SUM(B64:U68))+SUM(B85:U85))&lt;0,((SUM(B62:U62)+SUM(B64:U68))+SUM(B85:U85))*0.18-SUM(A83:T83),IF(SUM(B83:T83)&lt;0,0-SUM(B83:T83),0))</f>
        <v>0</v>
      </c>
      <c r="V83" s="229">
        <f>IF(((SUM(B62:V62)+SUM(B64:V68))+SUM(B85:V85))&lt;0,((SUM(B62:V62)+SUM(B64:V68))+SUM(B85:V85))*0.18-SUM(A83:U83),IF(SUM(B83:U83)&lt;0,0-SUM(B83:U83),0))</f>
        <v>0</v>
      </c>
      <c r="W83" s="229">
        <f>IF(((SUM(B62:W62)+SUM(B64:W68))+SUM(B85:W85))&lt;0,((SUM(B62:W62)+SUM(B64:W68))+SUM(B85:W85))*0.18-SUM(A83:V83),IF(SUM(B83:V83)&lt;0,0-SUM(B83:V83),0))</f>
        <v>0</v>
      </c>
      <c r="X83" s="229">
        <f>IF(((SUM(B62:X62)+SUM(B64:X68))+SUM(B85:X85))&lt;0,((SUM(B62:X62)+SUM(B64:X68))+SUM(B85:X85))*0.18-SUM(A83:W83),IF(SUM(B83:W83)&lt;0,0-SUM(B83:W83),0))</f>
        <v>0</v>
      </c>
      <c r="Y83" s="229">
        <f>IF(((SUM(B62:Y62)+SUM(B64:Y68))+SUM(B85:Y85))&lt;0,((SUM(B62:Y62)+SUM(B64:Y68))+SUM(B85:Y85))*0.18-SUM(A83:X83),IF(SUM(B83:X83)&lt;0,0-SUM(B83:X83),0))</f>
        <v>0</v>
      </c>
    </row>
    <row r="84" spans="1:25">
      <c r="A84" s="231" t="s">
        <v>304</v>
      </c>
      <c r="B84" s="229">
        <f>-B62*(B42)</f>
        <v>0</v>
      </c>
      <c r="C84" s="229">
        <f>-(C62-B62)*B42</f>
        <v>-92348.687699999995</v>
      </c>
      <c r="D84" s="229">
        <f>-(D62-C62)*B42</f>
        <v>-3878.6448834000039</v>
      </c>
      <c r="E84" s="229">
        <f>-(E62-D62)*B42</f>
        <v>-4041.5479685028085</v>
      </c>
      <c r="F84" s="229">
        <f>-(F62-E62)*B42</f>
        <v>-4211.2929831799238</v>
      </c>
      <c r="G84" s="229">
        <f>-(G62-F62)*B42</f>
        <v>-4388.1672884734817</v>
      </c>
      <c r="H84" s="229">
        <f>-(H62-G62)*B42</f>
        <v>-4572.4703145893754</v>
      </c>
      <c r="I84" s="229">
        <f>-(I62-H62)*B42</f>
        <v>-4764.5140678021125</v>
      </c>
      <c r="J84" s="229">
        <f>-(J62-I62)*B42</f>
        <v>-4964.6236586498098</v>
      </c>
      <c r="K84" s="229">
        <f>-(K62-J62)*B42</f>
        <v>-5173.1378523130907</v>
      </c>
      <c r="L84" s="229">
        <f>-(L62-K62)*B42</f>
        <v>-5390.4096421102531</v>
      </c>
      <c r="M84" s="229">
        <f>-(M62-L62)*B42</f>
        <v>-5616.8068470788894</v>
      </c>
      <c r="N84" s="229">
        <f>-(N62-M62)*B42</f>
        <v>-5852.7127346561992</v>
      </c>
      <c r="O84" s="229">
        <f>-(O62-N62)*B42</f>
        <v>-6098.526669511758</v>
      </c>
      <c r="P84" s="229">
        <f>-(P62-O62)*B42</f>
        <v>-6354.6647896312415</v>
      </c>
      <c r="Q84" s="229">
        <f>-(Q62-P62)*B42</f>
        <v>-6621.5607107957594</v>
      </c>
      <c r="R84" s="229">
        <f>-(R62-Q62)*B42</f>
        <v>-6899.6662606491946</v>
      </c>
      <c r="S84" s="229">
        <f>-(S62-R62)*B42</f>
        <v>-7189.4522435964554</v>
      </c>
      <c r="T84" s="229">
        <f>-(T62-S62)*B42</f>
        <v>-7491.4092378275009</v>
      </c>
      <c r="U84" s="229">
        <f>-(U62-T62)*B42</f>
        <v>-7806.048425816256</v>
      </c>
      <c r="V84" s="229">
        <f>-(V62-U62)*B42</f>
        <v>-8133.9024597005455</v>
      </c>
      <c r="W84" s="229">
        <f>-(W62-V62)*B42</f>
        <v>-8475.5263630079571</v>
      </c>
      <c r="X84" s="229">
        <f>-(X62-W62)*B42</f>
        <v>-8831.4984702542897</v>
      </c>
      <c r="Y84" s="229">
        <f>-(Y62-X62)*B42</f>
        <v>-9202.4214060049981</v>
      </c>
    </row>
    <row r="85" spans="1:25">
      <c r="A85" s="231" t="s">
        <v>303</v>
      </c>
      <c r="B85" s="229">
        <f>-(B28+B29)*B31</f>
        <v>-7158813</v>
      </c>
      <c r="C85" s="229"/>
      <c r="D85" s="229"/>
      <c r="E85" s="229"/>
      <c r="F85" s="229"/>
      <c r="G85" s="229"/>
      <c r="H85" s="229"/>
      <c r="I85" s="229"/>
      <c r="J85" s="229"/>
      <c r="K85" s="229"/>
      <c r="L85" s="229"/>
      <c r="M85" s="229"/>
      <c r="N85" s="229"/>
      <c r="O85" s="229"/>
      <c r="P85" s="229"/>
      <c r="Q85" s="229"/>
      <c r="R85" s="229"/>
      <c r="S85" s="229"/>
      <c r="T85" s="229"/>
      <c r="U85" s="229"/>
      <c r="V85" s="229"/>
      <c r="W85" s="229"/>
      <c r="X85" s="229"/>
      <c r="Y85" s="229"/>
    </row>
    <row r="86" spans="1:25">
      <c r="A86" s="231" t="s">
        <v>302</v>
      </c>
      <c r="B86" s="229">
        <f>B57-B58</f>
        <v>-296474.27299175959</v>
      </c>
      <c r="C86" s="229">
        <f>C57-C58</f>
        <v>-734501.22946137434</v>
      </c>
      <c r="D86" s="229">
        <f t="shared" ref="D86:Y86" si="15">D57-D58</f>
        <v>-199908.62168000935</v>
      </c>
      <c r="E86" s="229">
        <f t="shared" si="15"/>
        <v>0</v>
      </c>
      <c r="F86" s="229">
        <f t="shared" si="15"/>
        <v>-11318.981901954003</v>
      </c>
      <c r="G86" s="229">
        <f t="shared" si="15"/>
        <v>-11318.981901954003</v>
      </c>
      <c r="H86" s="229">
        <f t="shared" si="15"/>
        <v>-11318.981901954003</v>
      </c>
      <c r="I86" s="229">
        <f t="shared" si="15"/>
        <v>-11318.981901954003</v>
      </c>
      <c r="J86" s="229">
        <f t="shared" si="15"/>
        <v>-11318.981901954003</v>
      </c>
      <c r="K86" s="229">
        <f t="shared" si="15"/>
        <v>-11318.981901954003</v>
      </c>
      <c r="L86" s="229">
        <f t="shared" si="15"/>
        <v>-11318.981901954003</v>
      </c>
      <c r="M86" s="229">
        <f t="shared" si="15"/>
        <v>-11318.981901954003</v>
      </c>
      <c r="N86" s="229">
        <f t="shared" si="15"/>
        <v>-11318.981901954003</v>
      </c>
      <c r="O86" s="229">
        <f t="shared" si="15"/>
        <v>-11318.981901954003</v>
      </c>
      <c r="P86" s="229">
        <f t="shared" si="15"/>
        <v>-11318.981901954003</v>
      </c>
      <c r="Q86" s="229">
        <f t="shared" si="15"/>
        <v>-11318.981901954003</v>
      </c>
      <c r="R86" s="229">
        <f t="shared" si="15"/>
        <v>-11318.981901954003</v>
      </c>
      <c r="S86" s="229">
        <f t="shared" si="15"/>
        <v>-11318.981901954003</v>
      </c>
      <c r="T86" s="229">
        <f t="shared" si="15"/>
        <v>-11318.981901954003</v>
      </c>
      <c r="U86" s="229">
        <f t="shared" si="15"/>
        <v>-11318.981901954003</v>
      </c>
      <c r="V86" s="229">
        <f t="shared" si="15"/>
        <v>0</v>
      </c>
      <c r="W86" s="229">
        <f t="shared" si="15"/>
        <v>0</v>
      </c>
      <c r="X86" s="229">
        <f t="shared" si="15"/>
        <v>0</v>
      </c>
      <c r="Y86" s="229">
        <f t="shared" si="15"/>
        <v>0</v>
      </c>
    </row>
    <row r="87" spans="1:25">
      <c r="A87" s="230" t="s">
        <v>301</v>
      </c>
      <c r="B87" s="233">
        <f t="shared" ref="B87:Y87" si="16">SUM(B79:B86)</f>
        <v>-8906927.4734741952</v>
      </c>
      <c r="C87" s="233">
        <f>SUM(C79:C86)</f>
        <v>-116791.36604103795</v>
      </c>
      <c r="D87" s="233">
        <f t="shared" si="16"/>
        <v>594634.88450660906</v>
      </c>
      <c r="E87" s="233">
        <f t="shared" si="16"/>
        <v>844265.08394056221</v>
      </c>
      <c r="F87" s="233">
        <f t="shared" si="16"/>
        <v>874831.09889850707</v>
      </c>
      <c r="G87" s="233">
        <f t="shared" si="16"/>
        <v>918941.84779434511</v>
      </c>
      <c r="H87" s="233">
        <f t="shared" si="16"/>
        <v>964782.11135454034</v>
      </c>
      <c r="I87" s="233">
        <f t="shared" si="16"/>
        <v>1012424.5291949952</v>
      </c>
      <c r="J87" s="233">
        <f t="shared" si="16"/>
        <v>867038.94701494428</v>
      </c>
      <c r="K87" s="233">
        <f t="shared" si="16"/>
        <v>891258.57671599602</v>
      </c>
      <c r="L87" s="233">
        <f t="shared" si="16"/>
        <v>935443.59573382768</v>
      </c>
      <c r="M87" s="233">
        <f t="shared" si="16"/>
        <v>981361.24876114004</v>
      </c>
      <c r="N87" s="233">
        <f t="shared" si="16"/>
        <v>1029084.3064263315</v>
      </c>
      <c r="O87" s="233">
        <f t="shared" si="16"/>
        <v>1078688.5957241927</v>
      </c>
      <c r="P87" s="233">
        <f t="shared" si="16"/>
        <v>1130253.1283832954</v>
      </c>
      <c r="Q87" s="233">
        <f t="shared" si="16"/>
        <v>1183860.2346248126</v>
      </c>
      <c r="R87" s="233">
        <f t="shared" si="16"/>
        <v>1239595.7025392056</v>
      </c>
      <c r="S87" s="233">
        <f t="shared" si="16"/>
        <v>1297548.9233167346</v>
      </c>
      <c r="T87" s="233">
        <f t="shared" si="16"/>
        <v>1357813.0425776516</v>
      </c>
      <c r="U87" s="233">
        <f t="shared" si="16"/>
        <v>1420485.1180582589</v>
      </c>
      <c r="V87" s="233">
        <f t="shared" si="16"/>
        <v>1495287.4185364442</v>
      </c>
      <c r="W87" s="233">
        <f t="shared" si="16"/>
        <v>1561951.1583846891</v>
      </c>
      <c r="X87" s="233">
        <f t="shared" si="16"/>
        <v>1631339.1782412804</v>
      </c>
      <c r="Y87" s="233">
        <f t="shared" si="16"/>
        <v>1703565.8978665681</v>
      </c>
    </row>
    <row r="88" spans="1:25">
      <c r="A88" s="230" t="s">
        <v>554</v>
      </c>
      <c r="B88" s="233">
        <f>SUM(B87:B87)</f>
        <v>-8906927.4734741952</v>
      </c>
      <c r="C88" s="233">
        <f>SUM(B87:C87)</f>
        <v>-9023718.8395152334</v>
      </c>
      <c r="D88" s="233">
        <f>SUM(B87:D87)</f>
        <v>-8429083.9550086241</v>
      </c>
      <c r="E88" s="233">
        <f>SUM(B87:E87)</f>
        <v>-7584818.8710680623</v>
      </c>
      <c r="F88" s="233">
        <f>SUM(B87:F87)</f>
        <v>-6709987.7721695555</v>
      </c>
      <c r="G88" s="233">
        <f>SUM(B87:G87)</f>
        <v>-5791045.92437521</v>
      </c>
      <c r="H88" s="233">
        <f>SUM(B87:H87)</f>
        <v>-4826263.8130206699</v>
      </c>
      <c r="I88" s="233">
        <f>SUM(B87:I87)</f>
        <v>-3813839.2838256746</v>
      </c>
      <c r="J88" s="233">
        <f>SUM(B87:J87)</f>
        <v>-2946800.3368107304</v>
      </c>
      <c r="K88" s="233">
        <f>SUM(B87:K87)</f>
        <v>-2055541.7600947344</v>
      </c>
      <c r="L88" s="233">
        <f>SUM(B87:L87)</f>
        <v>-1120098.1643609067</v>
      </c>
      <c r="M88" s="233">
        <f>SUM(B87:M87)</f>
        <v>-138736.91559976665</v>
      </c>
      <c r="N88" s="233">
        <f>SUM(B87:N87)</f>
        <v>890347.39082656486</v>
      </c>
      <c r="O88" s="233">
        <f>SUM(B87:O87)</f>
        <v>1969035.9865507577</v>
      </c>
      <c r="P88" s="233">
        <f>SUM(B87:P87)</f>
        <v>3099289.1149340533</v>
      </c>
      <c r="Q88" s="233">
        <f>SUM(B87:Q87)</f>
        <v>4283149.3495588657</v>
      </c>
      <c r="R88" s="233">
        <f>SUM(B87:R87)</f>
        <v>5522745.0520980712</v>
      </c>
      <c r="S88" s="233">
        <f>SUM(B87:S87)</f>
        <v>6820293.975414806</v>
      </c>
      <c r="T88" s="233">
        <f>SUM(B87:T87)</f>
        <v>8178107.0179924574</v>
      </c>
      <c r="U88" s="233">
        <f>SUM(B87:U87)</f>
        <v>9598592.136050716</v>
      </c>
      <c r="V88" s="233">
        <f>SUM(B87:V87)</f>
        <v>11093879.554587159</v>
      </c>
      <c r="W88" s="233">
        <f>SUM(B87:W87)</f>
        <v>12655830.712971848</v>
      </c>
      <c r="X88" s="233">
        <f>SUM(B87:X87)</f>
        <v>14287169.891213128</v>
      </c>
      <c r="Y88" s="233">
        <f>SUM(B87:Y87)</f>
        <v>15990735.789079696</v>
      </c>
    </row>
    <row r="89" spans="1:25">
      <c r="A89" s="231" t="s">
        <v>300</v>
      </c>
      <c r="B89" s="309">
        <f>1/POWER((1+B47),B77)</f>
        <v>1</v>
      </c>
      <c r="C89" s="309">
        <f>1/POWER((1+B47),C77)</f>
        <v>0.92250922509225086</v>
      </c>
      <c r="D89" s="309">
        <f>1/POWER((1+B47),D77)</f>
        <v>0.85102327038030523</v>
      </c>
      <c r="E89" s="309">
        <f>1/POWER((1+B47),E77)</f>
        <v>0.78507681769400839</v>
      </c>
      <c r="F89" s="309">
        <f>1/POWER((1+B47),F77)</f>
        <v>0.72424060672879009</v>
      </c>
      <c r="G89" s="309">
        <f>1/POWER((1+B47),G77)</f>
        <v>0.66811864089371786</v>
      </c>
      <c r="H89" s="309">
        <f>1/POWER((1+B47),H77)</f>
        <v>0.61634560968055141</v>
      </c>
      <c r="I89" s="309">
        <f>1/POWER((1+B47),I77)</f>
        <v>0.56858451077541639</v>
      </c>
      <c r="J89" s="309">
        <f>1/POWER((1+B47),J77)</f>
        <v>0.5245244564348861</v>
      </c>
      <c r="K89" s="309">
        <f>1/POWER((1+B47),K77)</f>
        <v>0.48387864984768086</v>
      </c>
      <c r="L89" s="309">
        <f>1/POWER((1+B47),L77)</f>
        <v>0.44638251830966863</v>
      </c>
      <c r="M89" s="309">
        <f>1/POWER((1+B47),M77)</f>
        <v>0.41179199106057984</v>
      </c>
      <c r="N89" s="309">
        <f>1/POWER((1+B47),N77)</f>
        <v>0.37988191057249071</v>
      </c>
      <c r="O89" s="309">
        <f>1/POWER((1+B47),O77)</f>
        <v>0.35044456694879217</v>
      </c>
      <c r="P89" s="309">
        <f>1/POWER((1+B47),P77)</f>
        <v>0.32328834589371969</v>
      </c>
      <c r="Q89" s="309">
        <f>1/POWER((1+B47),Q77)</f>
        <v>0.2982364814517709</v>
      </c>
      <c r="R89" s="309">
        <f>1/POWER((1+B47),R77)</f>
        <v>0.27512590539831266</v>
      </c>
      <c r="S89" s="309">
        <f>1/POWER((1+B47),S77)</f>
        <v>0.25380618579180131</v>
      </c>
      <c r="T89" s="309">
        <f>1/POWER((1+B47),T77)</f>
        <v>0.2341385477784145</v>
      </c>
      <c r="U89" s="309">
        <f>1/POWER((1+B47),U77)</f>
        <v>0.21599497027529013</v>
      </c>
      <c r="V89" s="309">
        <f>1/POWER((1+B47),V77)</f>
        <v>0.19925735265248168</v>
      </c>
      <c r="W89" s="309">
        <f>1/POWER((1+B47),W77)</f>
        <v>0.18381674598937425</v>
      </c>
      <c r="X89" s="309">
        <f>1/POWER((1+B47),X77)</f>
        <v>0.16957264390163673</v>
      </c>
      <c r="Y89" s="309">
        <f>1/POWER((1+B47),Y77)</f>
        <v>0.15643232832254311</v>
      </c>
    </row>
    <row r="90" spans="1:25">
      <c r="A90" s="232" t="s">
        <v>555</v>
      </c>
      <c r="B90" s="233">
        <f t="shared" ref="B90:Y90" si="17">B87*B89</f>
        <v>-8906927.4734741952</v>
      </c>
      <c r="C90" s="233">
        <f t="shared" si="17"/>
        <v>-107741.11258398334</v>
      </c>
      <c r="D90" s="233">
        <f t="shared" si="17"/>
        <v>506048.12409502955</v>
      </c>
      <c r="E90" s="233">
        <f t="shared" si="17"/>
        <v>662812.94539022143</v>
      </c>
      <c r="F90" s="233">
        <f t="shared" si="17"/>
        <v>633588.20585146896</v>
      </c>
      <c r="G90" s="233">
        <f t="shared" si="17"/>
        <v>613962.1784087196</v>
      </c>
      <c r="H90" s="233">
        <f t="shared" si="17"/>
        <v>594639.21863170376</v>
      </c>
      <c r="I90" s="233">
        <f t="shared" si="17"/>
        <v>575648.90562936757</v>
      </c>
      <c r="J90" s="233">
        <f t="shared" si="17"/>
        <v>454783.13239088963</v>
      </c>
      <c r="K90" s="233">
        <f t="shared" si="17"/>
        <v>431260.99676650186</v>
      </c>
      <c r="L90" s="233">
        <f t="shared" si="17"/>
        <v>417565.66800031759</v>
      </c>
      <c r="M90" s="233">
        <f t="shared" si="17"/>
        <v>404116.70257704688</v>
      </c>
      <c r="N90" s="233">
        <f t="shared" si="17"/>
        <v>390930.51246540132</v>
      </c>
      <c r="O90" s="233">
        <f t="shared" si="17"/>
        <v>378020.55780116544</v>
      </c>
      <c r="P90" s="233">
        <f t="shared" si="17"/>
        <v>365397.66431623755</v>
      </c>
      <c r="Q90" s="233">
        <f t="shared" si="17"/>
        <v>353070.31090517208</v>
      </c>
      <c r="R90" s="233">
        <f t="shared" si="17"/>
        <v>341044.88998895639</v>
      </c>
      <c r="S90" s="233">
        <f t="shared" si="17"/>
        <v>329325.94310527889</v>
      </c>
      <c r="T90" s="233">
        <f t="shared" si="17"/>
        <v>317916.37394372182</v>
      </c>
      <c r="U90" s="233">
        <f t="shared" si="17"/>
        <v>306817.6408514856</v>
      </c>
      <c r="V90" s="233">
        <f t="shared" si="17"/>
        <v>297947.01247213525</v>
      </c>
      <c r="W90" s="233">
        <f t="shared" si="17"/>
        <v>287112.77932860726</v>
      </c>
      <c r="X90" s="233">
        <f t="shared" si="17"/>
        <v>276630.49755469733</v>
      </c>
      <c r="Y90" s="233">
        <f t="shared" si="17"/>
        <v>266492.7798541509</v>
      </c>
    </row>
    <row r="91" spans="1:25">
      <c r="A91" s="232" t="s">
        <v>556</v>
      </c>
      <c r="B91" s="233">
        <f>SUM(B90:B90)</f>
        <v>-8906927.4734741952</v>
      </c>
      <c r="C91" s="233">
        <f>SUM(B90:C90)</f>
        <v>-9014668.5860581789</v>
      </c>
      <c r="D91" s="233">
        <f>SUM(B90:D90)</f>
        <v>-8508620.4619631488</v>
      </c>
      <c r="E91" s="233">
        <f>SUM(B90:E90)</f>
        <v>-7845807.5165729271</v>
      </c>
      <c r="F91" s="233">
        <f>SUM(B90:F90)</f>
        <v>-7212219.3107214579</v>
      </c>
      <c r="G91" s="233">
        <f>SUM(B90:G90)</f>
        <v>-6598257.1323127383</v>
      </c>
      <c r="H91" s="233">
        <f>SUM(B90:H90)</f>
        <v>-6003617.9136810349</v>
      </c>
      <c r="I91" s="233">
        <f>SUM(B90:I90)</f>
        <v>-5427969.0080516674</v>
      </c>
      <c r="J91" s="233">
        <f>SUM(B90:J90)</f>
        <v>-4973185.875660778</v>
      </c>
      <c r="K91" s="233">
        <f>SUM(B90:K90)</f>
        <v>-4541924.878894276</v>
      </c>
      <c r="L91" s="233">
        <f>SUM(B90:L90)</f>
        <v>-4124359.2108939583</v>
      </c>
      <c r="M91" s="233">
        <f>SUM(B90:M90)</f>
        <v>-3720242.5083169113</v>
      </c>
      <c r="N91" s="233">
        <f>SUM(B90:N90)</f>
        <v>-3329311.9958515102</v>
      </c>
      <c r="O91" s="233">
        <f>SUM(B90:O90)</f>
        <v>-2951291.4380503446</v>
      </c>
      <c r="P91" s="233">
        <f>SUM(B90:P90)</f>
        <v>-2585893.7737341071</v>
      </c>
      <c r="Q91" s="233">
        <f>SUM(B90:Q90)</f>
        <v>-2232823.4628289351</v>
      </c>
      <c r="R91" s="233">
        <f>SUM(B90:R90)</f>
        <v>-1891778.5728399786</v>
      </c>
      <c r="S91" s="233">
        <f>SUM(B90:S90)</f>
        <v>-1562452.6297346996</v>
      </c>
      <c r="T91" s="233">
        <f>SUM(B90:T90)</f>
        <v>-1244536.2557909777</v>
      </c>
      <c r="U91" s="233">
        <f>SUM(B90:U90)</f>
        <v>-937718.6149394922</v>
      </c>
      <c r="V91" s="233">
        <f>SUM(B90:V90)</f>
        <v>-639771.60246735695</v>
      </c>
      <c r="W91" s="233">
        <f>SUM(B90:W90)</f>
        <v>-352658.82313874969</v>
      </c>
      <c r="X91" s="233">
        <f>SUM(B90:X90)</f>
        <v>-76028.325584052363</v>
      </c>
      <c r="Y91" s="233">
        <f>SUM(B90:Y90)</f>
        <v>190464.45427009853</v>
      </c>
    </row>
    <row r="92" spans="1:25">
      <c r="A92" s="232" t="s">
        <v>557</v>
      </c>
      <c r="B92" s="234">
        <f>IF((ISERR(IRR(B87:B87))),0,IF(IRR(B87:B87)&lt;0,0,IRR(B87:B87)))</f>
        <v>0</v>
      </c>
      <c r="C92" s="234">
        <f>IF((ISERR(IRR(B87:C87))),0,IF(IRR(B87:C87)&lt;0,0,IRR(B87:C87)))</f>
        <v>0</v>
      </c>
      <c r="D92" s="234">
        <f>IF((ISERR(IRR(B87:D87))),0,IF(IRR(B87:D87)&lt;0,0,IRR(B87:D87)))</f>
        <v>0</v>
      </c>
      <c r="E92" s="234">
        <f>IF((ISERR(IRR(B87:E87))),0,IF(IRR(B87:E87)&lt;0,0,IRR(B87:E87)))</f>
        <v>0</v>
      </c>
      <c r="F92" s="234">
        <f>IF((ISERR(IRR(B87:F87))),0,IF(IRR(B87:F87)&lt;0,0,IRR(B87:F87)))</f>
        <v>0</v>
      </c>
      <c r="G92" s="234">
        <f>IF((ISERR(IRR(B87:G87))),0,IF(IRR(B87:G87)&lt;0,0,IRR(B87:G87)))</f>
        <v>0</v>
      </c>
      <c r="H92" s="234">
        <f>IF((ISERR(IRR(B87:H87))),0,IF(IRR(B87:H87)&lt;0,0,IRR(B87:H87)))</f>
        <v>0</v>
      </c>
      <c r="I92" s="234">
        <f>IF((ISERR(IRR(B87:I87))),0,IF(IRR(B87:I87)&lt;0,0,IRR(B87:I87)))</f>
        <v>0</v>
      </c>
      <c r="J92" s="234">
        <f>IF((ISERR(IRR(B87:J87))),0,IF(IRR(B87:J87)&lt;0,0,IRR(B87:J87)))</f>
        <v>0</v>
      </c>
      <c r="K92" s="234">
        <f>IF((ISERR(IRR(B87:K87))),0,IF(IRR(B87:K87)&lt;0,0,IRR(B87:K87)))</f>
        <v>0</v>
      </c>
      <c r="L92" s="234">
        <f>IF((ISERR(IRR(B87:L87))),0,IF(IRR(B87:L87)&lt;0,0,IRR(B87:L87)))</f>
        <v>0</v>
      </c>
      <c r="M92" s="234">
        <f>IF((ISERR(IRR(B87:M87))),0,IF(IRR(B87:M87)&lt;0,0,IRR(B87:M87)))</f>
        <v>0</v>
      </c>
      <c r="N92" s="234">
        <f>IF((ISERR(IRR(B87:N87))),0,IF(IRR(B87:N87)&lt;0,0,IRR(B87:N87)))</f>
        <v>1.3150861410068382E-2</v>
      </c>
      <c r="O92" s="234">
        <f>IF((ISERR(IRR(B87:O87))),0,IF(IRR(B87:O87)&lt;0,0,IRR(B87:O87)))</f>
        <v>2.6039447628544599E-2</v>
      </c>
      <c r="P92" s="234">
        <f>IF((ISERR(IRR(B87:P87))),0,IF(IRR(B87:P87)&lt;0,0,IRR(B87:P87)))</f>
        <v>3.6875130721116589E-2</v>
      </c>
      <c r="Q92" s="234">
        <f>IF((ISERR(IRR(B87:Q87))),0,IF(IRR(B87:Q87)&lt;0,0,IRR(B87:Q87)))</f>
        <v>4.6053038770577315E-2</v>
      </c>
      <c r="R92" s="234">
        <f>IF((ISERR(IRR(B87:R87))),0,IF(IRR(B87:R87)&lt;0,0,IRR(B87:R87)))</f>
        <v>5.3880792993152404E-2</v>
      </c>
      <c r="S92" s="234">
        <f>IF((ISERR(IRR(B87:S87))),0,IF(IRR(B87:S87)&lt;0,0,IRR(B87:S87)))</f>
        <v>6.0599704475909233E-2</v>
      </c>
      <c r="T92" s="234">
        <f>IF((ISERR(IRR(B87:T87))),0,IF(IRR(B87:T87)&lt;0,0,IRR(B87:T87)))</f>
        <v>6.6400668176473943E-2</v>
      </c>
      <c r="U92" s="234">
        <f>IF((ISERR(IRR(B87:U87))),0,IF(IRR(B87:U87)&lt;0,0,IRR(B87:U87)))</f>
        <v>7.1435999679489548E-2</v>
      </c>
      <c r="V92" s="234">
        <f>IF((ISERR(IRR(B87:V87))),0,IF(IRR(B87:V87)&lt;0,0,IRR(B87:V87)))</f>
        <v>7.5855219808615093E-2</v>
      </c>
      <c r="W92" s="234">
        <f>IF((ISERR(IRR(B87:W87))),0,IF(IRR(B87:W87)&lt;0,0,IRR(B87:W87)))</f>
        <v>7.9721367676952815E-2</v>
      </c>
      <c r="X92" s="234">
        <f>IF((ISERR(IRR(B87:X87))),0,IF(IRR(B87:X87)&lt;0,0,IRR(B87:X87)))</f>
        <v>8.3118524687635142E-2</v>
      </c>
      <c r="Y92" s="234">
        <f>IF((ISERR(IRR(B87:Y87))),0,IF(IRR(B87:Y87)&lt;0,0,IRR(B87:Y87)))</f>
        <v>8.6115565727256316E-2</v>
      </c>
    </row>
    <row r="93" spans="1:25">
      <c r="A93" s="232" t="s">
        <v>558</v>
      </c>
      <c r="B93" s="235"/>
      <c r="C93" s="235">
        <f t="shared" ref="C93:Y93" si="18">IF(AND(C88&gt;0,B88&lt;0),(C77-(C88/(C88-B88))),0)</f>
        <v>0</v>
      </c>
      <c r="D93" s="235">
        <f t="shared" si="18"/>
        <v>0</v>
      </c>
      <c r="E93" s="235">
        <f t="shared" si="18"/>
        <v>0</v>
      </c>
      <c r="F93" s="235">
        <f t="shared" si="18"/>
        <v>0</v>
      </c>
      <c r="G93" s="235">
        <f t="shared" si="18"/>
        <v>0</v>
      </c>
      <c r="H93" s="235">
        <f t="shared" si="18"/>
        <v>0</v>
      </c>
      <c r="I93" s="235">
        <f t="shared" si="18"/>
        <v>0</v>
      </c>
      <c r="J93" s="235">
        <f t="shared" si="18"/>
        <v>0</v>
      </c>
      <c r="K93" s="235">
        <f t="shared" si="18"/>
        <v>0</v>
      </c>
      <c r="L93" s="235">
        <f t="shared" si="18"/>
        <v>0</v>
      </c>
      <c r="M93" s="235">
        <f t="shared" si="18"/>
        <v>0</v>
      </c>
      <c r="N93" s="235">
        <f t="shared" si="18"/>
        <v>11.134815888973717</v>
      </c>
      <c r="O93" s="235">
        <f t="shared" si="18"/>
        <v>0</v>
      </c>
      <c r="P93" s="235">
        <f t="shared" si="18"/>
        <v>0</v>
      </c>
      <c r="Q93" s="235">
        <f t="shared" si="18"/>
        <v>0</v>
      </c>
      <c r="R93" s="235">
        <f t="shared" si="18"/>
        <v>0</v>
      </c>
      <c r="S93" s="235">
        <f t="shared" si="18"/>
        <v>0</v>
      </c>
      <c r="T93" s="235">
        <f t="shared" si="18"/>
        <v>0</v>
      </c>
      <c r="U93" s="235">
        <f t="shared" si="18"/>
        <v>0</v>
      </c>
      <c r="V93" s="235">
        <f t="shared" si="18"/>
        <v>0</v>
      </c>
      <c r="W93" s="235">
        <f t="shared" si="18"/>
        <v>0</v>
      </c>
      <c r="X93" s="235">
        <f t="shared" si="18"/>
        <v>0</v>
      </c>
      <c r="Y93" s="235">
        <f t="shared" si="18"/>
        <v>0</v>
      </c>
    </row>
    <row r="94" spans="1:25" ht="16.5" thickBot="1">
      <c r="A94" s="236" t="s">
        <v>559</v>
      </c>
      <c r="B94" s="237"/>
      <c r="C94" s="237">
        <f t="shared" ref="C94:Y94" si="19">IF(AND(C91&gt;0,B91&lt;0),(C77-(C91/(C91-B91))),0)</f>
        <v>0</v>
      </c>
      <c r="D94" s="237">
        <f t="shared" si="19"/>
        <v>0</v>
      </c>
      <c r="E94" s="237">
        <f t="shared" si="19"/>
        <v>0</v>
      </c>
      <c r="F94" s="237">
        <f t="shared" si="19"/>
        <v>0</v>
      </c>
      <c r="G94" s="237">
        <f t="shared" si="19"/>
        <v>0</v>
      </c>
      <c r="H94" s="237">
        <f t="shared" si="19"/>
        <v>0</v>
      </c>
      <c r="I94" s="237">
        <f t="shared" si="19"/>
        <v>0</v>
      </c>
      <c r="J94" s="237">
        <f t="shared" si="19"/>
        <v>0</v>
      </c>
      <c r="K94" s="237">
        <f t="shared" si="19"/>
        <v>0</v>
      </c>
      <c r="L94" s="237">
        <f t="shared" si="19"/>
        <v>0</v>
      </c>
      <c r="M94" s="237">
        <f t="shared" si="19"/>
        <v>0</v>
      </c>
      <c r="N94" s="237">
        <f t="shared" si="19"/>
        <v>0</v>
      </c>
      <c r="O94" s="237">
        <f t="shared" si="19"/>
        <v>0</v>
      </c>
      <c r="P94" s="237">
        <f t="shared" si="19"/>
        <v>0</v>
      </c>
      <c r="Q94" s="237">
        <f t="shared" si="19"/>
        <v>0</v>
      </c>
      <c r="R94" s="237">
        <f t="shared" si="19"/>
        <v>0</v>
      </c>
      <c r="S94" s="237">
        <f t="shared" si="19"/>
        <v>0</v>
      </c>
      <c r="T94" s="237">
        <f t="shared" si="19"/>
        <v>0</v>
      </c>
      <c r="U94" s="237">
        <f t="shared" si="19"/>
        <v>0</v>
      </c>
      <c r="V94" s="237">
        <f t="shared" si="19"/>
        <v>0</v>
      </c>
      <c r="W94" s="237">
        <f t="shared" si="19"/>
        <v>0</v>
      </c>
      <c r="X94" s="237">
        <f t="shared" si="19"/>
        <v>0</v>
      </c>
      <c r="Y94" s="237">
        <f t="shared" si="19"/>
        <v>22.285292253042137</v>
      </c>
    </row>
    <row r="96" spans="1:25">
      <c r="C96" s="228"/>
      <c r="D96" s="228"/>
      <c r="E96" s="228"/>
      <c r="F96" s="228"/>
      <c r="G96" s="228"/>
      <c r="H96" s="228"/>
      <c r="I96" s="228"/>
      <c r="J96" s="228"/>
      <c r="K96" s="228"/>
      <c r="L96" s="228"/>
    </row>
    <row r="97" spans="1:12">
      <c r="A97" s="271" t="s">
        <v>299</v>
      </c>
      <c r="C97" s="228"/>
      <c r="D97" s="228"/>
      <c r="E97" s="228"/>
      <c r="F97" s="228"/>
      <c r="G97" s="228"/>
      <c r="H97" s="228"/>
      <c r="I97" s="228"/>
      <c r="J97" s="228"/>
      <c r="K97" s="228"/>
      <c r="L97" s="228"/>
    </row>
    <row r="98" spans="1:12">
      <c r="A98" s="271" t="s">
        <v>298</v>
      </c>
      <c r="C98" s="228"/>
      <c r="D98" s="228"/>
      <c r="E98" s="228"/>
      <c r="F98" s="228"/>
      <c r="G98" s="228"/>
      <c r="H98" s="228"/>
      <c r="I98" s="228"/>
      <c r="J98" s="228"/>
      <c r="K98" s="228"/>
      <c r="L98" s="228"/>
    </row>
    <row r="99" spans="1:12">
      <c r="A99" s="271" t="s">
        <v>297</v>
      </c>
    </row>
    <row r="100" spans="1:12">
      <c r="A100" s="271" t="s">
        <v>296</v>
      </c>
    </row>
    <row r="101" spans="1:12">
      <c r="A101" s="271" t="s">
        <v>295</v>
      </c>
    </row>
  </sheetData>
  <mergeCells count="20">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35" t="str">
        <f>'1. паспорт местоположение'!A5:C5</f>
        <v>Год раскрытия информации: 2021</v>
      </c>
      <c r="B5" s="336"/>
      <c r="C5" s="336"/>
      <c r="D5" s="336"/>
      <c r="E5" s="336"/>
      <c r="F5" s="336"/>
      <c r="G5" s="336"/>
      <c r="H5" s="336"/>
      <c r="I5" s="336"/>
      <c r="J5" s="336"/>
      <c r="K5" s="336"/>
      <c r="L5" s="336"/>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c r="K6" s="14"/>
    </row>
    <row r="7" spans="1:44" ht="18.75">
      <c r="A7" s="331" t="s">
        <v>11</v>
      </c>
      <c r="B7" s="331"/>
      <c r="C7" s="331"/>
      <c r="D7" s="331"/>
      <c r="E7" s="331"/>
      <c r="F7" s="331"/>
      <c r="G7" s="331"/>
      <c r="H7" s="331"/>
      <c r="I7" s="331"/>
      <c r="J7" s="331"/>
      <c r="K7" s="331"/>
      <c r="L7" s="331"/>
    </row>
    <row r="8" spans="1:44" ht="18.75">
      <c r="A8" s="331"/>
      <c r="B8" s="331"/>
      <c r="C8" s="331"/>
      <c r="D8" s="331"/>
      <c r="E8" s="331"/>
      <c r="F8" s="331"/>
      <c r="G8" s="331"/>
      <c r="H8" s="331"/>
      <c r="I8" s="331"/>
      <c r="J8" s="331"/>
      <c r="K8" s="331"/>
      <c r="L8" s="331"/>
    </row>
    <row r="9" spans="1:44">
      <c r="A9" s="326" t="str">
        <f>'1. паспорт местоположение'!A9:C9</f>
        <v>Общество с ограниченной ответственностью "Сургутские городские электрические сети"</v>
      </c>
      <c r="B9" s="326"/>
      <c r="C9" s="326"/>
      <c r="D9" s="326"/>
      <c r="E9" s="326"/>
      <c r="F9" s="326"/>
      <c r="G9" s="326"/>
      <c r="H9" s="326"/>
      <c r="I9" s="326"/>
      <c r="J9" s="326"/>
      <c r="K9" s="326"/>
      <c r="L9" s="326"/>
    </row>
    <row r="10" spans="1:44">
      <c r="A10" s="327" t="s">
        <v>10</v>
      </c>
      <c r="B10" s="327"/>
      <c r="C10" s="327"/>
      <c r="D10" s="327"/>
      <c r="E10" s="327"/>
      <c r="F10" s="327"/>
      <c r="G10" s="327"/>
      <c r="H10" s="327"/>
      <c r="I10" s="327"/>
      <c r="J10" s="327"/>
      <c r="K10" s="327"/>
      <c r="L10" s="327"/>
    </row>
    <row r="11" spans="1:44" ht="18.75">
      <c r="A11" s="331"/>
      <c r="B11" s="331"/>
      <c r="C11" s="331"/>
      <c r="D11" s="331"/>
      <c r="E11" s="331"/>
      <c r="F11" s="331"/>
      <c r="G11" s="331"/>
      <c r="H11" s="331"/>
      <c r="I11" s="331"/>
      <c r="J11" s="331"/>
      <c r="K11" s="331"/>
      <c r="L11" s="331"/>
    </row>
    <row r="12" spans="1:44" ht="18.75">
      <c r="A12" s="410" t="str">
        <f>'1. паспорт местоположение'!A12:B12</f>
        <v>C_</v>
      </c>
      <c r="B12" s="411"/>
      <c r="C12" s="411"/>
      <c r="D12" s="411"/>
      <c r="E12" s="411"/>
      <c r="F12" s="411"/>
      <c r="G12" s="411"/>
      <c r="H12" s="411"/>
      <c r="I12" s="411"/>
      <c r="J12" s="412" t="str">
        <f>'1. паспорт местоположение'!C12</f>
        <v>1.1.4.91</v>
      </c>
      <c r="K12" s="413"/>
      <c r="L12" s="413"/>
    </row>
    <row r="13" spans="1:44">
      <c r="A13" s="327" t="s">
        <v>9</v>
      </c>
      <c r="B13" s="327"/>
      <c r="C13" s="327"/>
      <c r="D13" s="327"/>
      <c r="E13" s="327"/>
      <c r="F13" s="327"/>
      <c r="G13" s="327"/>
      <c r="H13" s="327"/>
      <c r="I13" s="327"/>
      <c r="J13" s="327"/>
      <c r="K13" s="327"/>
      <c r="L13" s="327"/>
    </row>
    <row r="14" spans="1:44" ht="18.75">
      <c r="A14" s="332"/>
      <c r="B14" s="332"/>
      <c r="C14" s="332"/>
      <c r="D14" s="332"/>
      <c r="E14" s="332"/>
      <c r="F14" s="332"/>
      <c r="G14" s="332"/>
      <c r="H14" s="332"/>
      <c r="I14" s="332"/>
      <c r="J14" s="332"/>
      <c r="K14" s="332"/>
      <c r="L14" s="332"/>
    </row>
    <row r="15" spans="1:44" ht="36" customHeight="1">
      <c r="A15" s="337" t="str">
        <f>'1. паспорт местоположение'!A15:C15</f>
        <v>Строительство ТП-2х1600кВА мкр.28</v>
      </c>
      <c r="B15" s="337"/>
      <c r="C15" s="337"/>
      <c r="D15" s="337"/>
      <c r="E15" s="337"/>
      <c r="F15" s="337"/>
      <c r="G15" s="337"/>
      <c r="H15" s="337"/>
      <c r="I15" s="337"/>
      <c r="J15" s="337"/>
      <c r="K15" s="337"/>
      <c r="L15" s="337"/>
    </row>
    <row r="16" spans="1:44">
      <c r="A16" s="327" t="s">
        <v>7</v>
      </c>
      <c r="B16" s="327"/>
      <c r="C16" s="327"/>
      <c r="D16" s="327"/>
      <c r="E16" s="327"/>
      <c r="F16" s="327"/>
      <c r="G16" s="327"/>
      <c r="H16" s="327"/>
      <c r="I16" s="327"/>
      <c r="J16" s="327"/>
      <c r="K16" s="327"/>
      <c r="L16" s="327"/>
    </row>
    <row r="17" spans="1:12" ht="15.75" customHeight="1">
      <c r="L17" s="84"/>
    </row>
    <row r="18" spans="1:12">
      <c r="K18" s="83"/>
    </row>
    <row r="19" spans="1:12" ht="15.75" customHeight="1">
      <c r="A19" s="409" t="s">
        <v>497</v>
      </c>
      <c r="B19" s="409"/>
      <c r="C19" s="409"/>
      <c r="D19" s="409"/>
      <c r="E19" s="409"/>
      <c r="F19" s="409"/>
      <c r="G19" s="409"/>
      <c r="H19" s="409"/>
      <c r="I19" s="409"/>
      <c r="J19" s="409"/>
      <c r="K19" s="409"/>
      <c r="L19" s="409"/>
    </row>
    <row r="20" spans="1:12">
      <c r="A20" s="55"/>
      <c r="B20" s="55"/>
      <c r="C20" s="82"/>
      <c r="D20" s="82"/>
      <c r="E20" s="82"/>
      <c r="F20" s="82"/>
      <c r="G20" s="82"/>
      <c r="H20" s="82"/>
      <c r="I20" s="82"/>
      <c r="J20" s="82"/>
      <c r="K20" s="82"/>
      <c r="L20" s="82"/>
    </row>
    <row r="21" spans="1:12" ht="28.5" customHeight="1">
      <c r="A21" s="414" t="s">
        <v>222</v>
      </c>
      <c r="B21" s="414" t="s">
        <v>221</v>
      </c>
      <c r="C21" s="420" t="s">
        <v>430</v>
      </c>
      <c r="D21" s="420"/>
      <c r="E21" s="420"/>
      <c r="F21" s="420"/>
      <c r="G21" s="420"/>
      <c r="H21" s="420"/>
      <c r="I21" s="415" t="s">
        <v>220</v>
      </c>
      <c r="J21" s="417" t="s">
        <v>432</v>
      </c>
      <c r="K21" s="414" t="s">
        <v>219</v>
      </c>
      <c r="L21" s="416" t="s">
        <v>431</v>
      </c>
    </row>
    <row r="22" spans="1:12" ht="58.5" customHeight="1">
      <c r="A22" s="414"/>
      <c r="B22" s="414"/>
      <c r="C22" s="421" t="s">
        <v>3</v>
      </c>
      <c r="D22" s="421"/>
      <c r="E22" s="132"/>
      <c r="F22" s="133"/>
      <c r="G22" s="422" t="s">
        <v>2</v>
      </c>
      <c r="H22" s="423"/>
      <c r="I22" s="415"/>
      <c r="J22" s="418"/>
      <c r="K22" s="414"/>
      <c r="L22" s="416"/>
    </row>
    <row r="23" spans="1:12" ht="47.25">
      <c r="A23" s="414"/>
      <c r="B23" s="414"/>
      <c r="C23" s="81" t="s">
        <v>536</v>
      </c>
      <c r="D23" s="81" t="s">
        <v>537</v>
      </c>
      <c r="E23" s="81" t="s">
        <v>218</v>
      </c>
      <c r="F23" s="81" t="s">
        <v>217</v>
      </c>
      <c r="G23" s="81" t="s">
        <v>218</v>
      </c>
      <c r="H23" s="81" t="s">
        <v>217</v>
      </c>
      <c r="I23" s="415"/>
      <c r="J23" s="419"/>
      <c r="K23" s="414"/>
      <c r="L23" s="416"/>
    </row>
    <row r="24" spans="1:12">
      <c r="A24" s="60">
        <v>1</v>
      </c>
      <c r="B24" s="60">
        <v>2</v>
      </c>
      <c r="C24" s="81">
        <v>3</v>
      </c>
      <c r="D24" s="81">
        <v>4</v>
      </c>
      <c r="E24" s="81">
        <v>5</v>
      </c>
      <c r="F24" s="81">
        <v>6</v>
      </c>
      <c r="G24" s="81">
        <v>7</v>
      </c>
      <c r="H24" s="81">
        <v>8</v>
      </c>
      <c r="I24" s="81">
        <v>9</v>
      </c>
      <c r="J24" s="81">
        <v>10</v>
      </c>
      <c r="K24" s="81">
        <v>11</v>
      </c>
      <c r="L24" s="81">
        <v>12</v>
      </c>
    </row>
    <row r="25" spans="1:12" ht="31.5">
      <c r="A25" s="73">
        <v>1</v>
      </c>
      <c r="B25" s="74" t="s">
        <v>216</v>
      </c>
      <c r="C25" s="74"/>
      <c r="D25" s="79"/>
      <c r="E25" s="79"/>
      <c r="F25" s="79"/>
      <c r="G25" s="79"/>
      <c r="H25" s="79"/>
      <c r="I25" s="79"/>
      <c r="J25" s="79"/>
      <c r="K25" s="70"/>
      <c r="L25" s="93"/>
    </row>
    <row r="26" spans="1:12" ht="21.75" customHeight="1">
      <c r="A26" s="73" t="s">
        <v>215</v>
      </c>
      <c r="B26" s="80" t="s">
        <v>437</v>
      </c>
      <c r="C26" s="71"/>
      <c r="D26" s="194"/>
      <c r="E26" s="79"/>
      <c r="F26" s="79"/>
      <c r="G26" s="194" t="s">
        <v>371</v>
      </c>
      <c r="H26" s="194" t="s">
        <v>371</v>
      </c>
      <c r="I26" s="216">
        <f>J26</f>
        <v>0</v>
      </c>
      <c r="J26" s="79"/>
      <c r="K26" s="70"/>
      <c r="L26" s="70"/>
    </row>
    <row r="27" spans="1:12" s="56" customFormat="1" ht="39" customHeight="1">
      <c r="A27" s="73" t="s">
        <v>214</v>
      </c>
      <c r="B27" s="80" t="s">
        <v>439</v>
      </c>
      <c r="C27" s="71"/>
      <c r="D27" s="194"/>
      <c r="E27" s="79"/>
      <c r="F27" s="79"/>
      <c r="G27" s="194" t="s">
        <v>371</v>
      </c>
      <c r="H27" s="194" t="s">
        <v>371</v>
      </c>
      <c r="I27" s="216">
        <f t="shared" ref="I27:I54" si="0">J27</f>
        <v>0</v>
      </c>
      <c r="J27" s="79"/>
      <c r="K27" s="70"/>
      <c r="L27" s="70"/>
    </row>
    <row r="28" spans="1:12" s="56" customFormat="1" ht="70.5" customHeight="1">
      <c r="A28" s="73" t="s">
        <v>438</v>
      </c>
      <c r="B28" s="80" t="s">
        <v>443</v>
      </c>
      <c r="C28" s="71"/>
      <c r="D28" s="194"/>
      <c r="E28" s="79"/>
      <c r="F28" s="79"/>
      <c r="G28" s="194" t="s">
        <v>371</v>
      </c>
      <c r="H28" s="194" t="s">
        <v>371</v>
      </c>
      <c r="I28" s="216">
        <f t="shared" si="0"/>
        <v>0</v>
      </c>
      <c r="J28" s="79"/>
      <c r="K28" s="70"/>
      <c r="L28" s="70"/>
    </row>
    <row r="29" spans="1:12" s="56" customFormat="1" ht="54" customHeight="1">
      <c r="A29" s="73" t="s">
        <v>213</v>
      </c>
      <c r="B29" s="80" t="s">
        <v>442</v>
      </c>
      <c r="C29" s="71"/>
      <c r="D29" s="194"/>
      <c r="E29" s="79"/>
      <c r="F29" s="79"/>
      <c r="G29" s="194" t="s">
        <v>371</v>
      </c>
      <c r="H29" s="194" t="s">
        <v>371</v>
      </c>
      <c r="I29" s="216">
        <f t="shared" si="0"/>
        <v>0</v>
      </c>
      <c r="J29" s="79"/>
      <c r="K29" s="70"/>
      <c r="L29" s="70"/>
    </row>
    <row r="30" spans="1:12" s="56" customFormat="1" ht="42" customHeight="1">
      <c r="A30" s="73" t="s">
        <v>212</v>
      </c>
      <c r="B30" s="80" t="s">
        <v>444</v>
      </c>
      <c r="C30" s="71"/>
      <c r="D30" s="194"/>
      <c r="E30" s="79"/>
      <c r="F30" s="79"/>
      <c r="G30" s="194" t="s">
        <v>371</v>
      </c>
      <c r="H30" s="194" t="s">
        <v>371</v>
      </c>
      <c r="I30" s="216">
        <f t="shared" si="0"/>
        <v>0</v>
      </c>
      <c r="J30" s="79"/>
      <c r="K30" s="70"/>
      <c r="L30" s="70"/>
    </row>
    <row r="31" spans="1:12" s="56" customFormat="1" ht="37.5" customHeight="1">
      <c r="A31" s="73" t="s">
        <v>211</v>
      </c>
      <c r="B31" s="72" t="s">
        <v>440</v>
      </c>
      <c r="C31" s="71"/>
      <c r="D31" s="194"/>
      <c r="E31" s="79"/>
      <c r="F31" s="79"/>
      <c r="G31" s="194" t="s">
        <v>371</v>
      </c>
      <c r="H31" s="194" t="s">
        <v>371</v>
      </c>
      <c r="I31" s="216">
        <f t="shared" si="0"/>
        <v>0</v>
      </c>
      <c r="J31" s="79"/>
      <c r="K31" s="70"/>
      <c r="L31" s="70"/>
    </row>
    <row r="32" spans="1:12" s="56" customFormat="1" ht="31.5">
      <c r="A32" s="73" t="s">
        <v>209</v>
      </c>
      <c r="B32" s="72" t="s">
        <v>445</v>
      </c>
      <c r="C32" s="71"/>
      <c r="D32" s="194"/>
      <c r="E32" s="79"/>
      <c r="F32" s="79"/>
      <c r="G32" s="194" t="s">
        <v>371</v>
      </c>
      <c r="H32" s="194" t="s">
        <v>371</v>
      </c>
      <c r="I32" s="216">
        <f t="shared" si="0"/>
        <v>0</v>
      </c>
      <c r="J32" s="79"/>
      <c r="K32" s="70"/>
      <c r="L32" s="70"/>
    </row>
    <row r="33" spans="1:12" s="56" customFormat="1" ht="37.5" customHeight="1">
      <c r="A33" s="73" t="s">
        <v>456</v>
      </c>
      <c r="B33" s="72" t="s">
        <v>367</v>
      </c>
      <c r="C33" s="71"/>
      <c r="D33" s="194"/>
      <c r="E33" s="79"/>
      <c r="F33" s="79"/>
      <c r="G33" s="194" t="s">
        <v>371</v>
      </c>
      <c r="H33" s="194" t="s">
        <v>371</v>
      </c>
      <c r="I33" s="216">
        <f t="shared" si="0"/>
        <v>0</v>
      </c>
      <c r="J33" s="79"/>
      <c r="K33" s="70"/>
      <c r="L33" s="70"/>
    </row>
    <row r="34" spans="1:12" s="56" customFormat="1" ht="47.25" customHeight="1">
      <c r="A34" s="73" t="s">
        <v>457</v>
      </c>
      <c r="B34" s="72" t="s">
        <v>449</v>
      </c>
      <c r="C34" s="71"/>
      <c r="D34" s="194"/>
      <c r="E34" s="78"/>
      <c r="F34" s="78"/>
      <c r="G34" s="194" t="s">
        <v>371</v>
      </c>
      <c r="H34" s="194" t="s">
        <v>371</v>
      </c>
      <c r="I34" s="216">
        <f t="shared" si="0"/>
        <v>0</v>
      </c>
      <c r="J34" s="78"/>
      <c r="K34" s="78"/>
      <c r="L34" s="70"/>
    </row>
    <row r="35" spans="1:12" s="56" customFormat="1" ht="49.5" customHeight="1">
      <c r="A35" s="73" t="s">
        <v>458</v>
      </c>
      <c r="B35" s="72" t="s">
        <v>210</v>
      </c>
      <c r="C35" s="71">
        <f>C39</f>
        <v>2021</v>
      </c>
      <c r="D35" s="194">
        <f>C35</f>
        <v>2021</v>
      </c>
      <c r="E35" s="78"/>
      <c r="F35" s="78"/>
      <c r="G35" s="194" t="s">
        <v>371</v>
      </c>
      <c r="H35" s="194" t="s">
        <v>371</v>
      </c>
      <c r="I35" s="216">
        <f t="shared" si="0"/>
        <v>0</v>
      </c>
      <c r="J35" s="78"/>
      <c r="K35" s="78"/>
      <c r="L35" s="70"/>
    </row>
    <row r="36" spans="1:12" ht="37.5" customHeight="1">
      <c r="A36" s="73" t="s">
        <v>459</v>
      </c>
      <c r="B36" s="72" t="s">
        <v>441</v>
      </c>
      <c r="C36" s="71"/>
      <c r="D36" s="194"/>
      <c r="E36" s="77"/>
      <c r="F36" s="76"/>
      <c r="G36" s="199" t="s">
        <v>371</v>
      </c>
      <c r="H36" s="199" t="s">
        <v>371</v>
      </c>
      <c r="I36" s="216">
        <f t="shared" si="0"/>
        <v>0</v>
      </c>
      <c r="J36" s="75"/>
      <c r="K36" s="70"/>
      <c r="L36" s="70"/>
    </row>
    <row r="37" spans="1:12">
      <c r="A37" s="73" t="s">
        <v>460</v>
      </c>
      <c r="B37" s="72" t="s">
        <v>208</v>
      </c>
      <c r="C37" s="71"/>
      <c r="D37" s="194"/>
      <c r="E37" s="77"/>
      <c r="F37" s="76"/>
      <c r="G37" s="199" t="s">
        <v>371</v>
      </c>
      <c r="H37" s="199" t="s">
        <v>371</v>
      </c>
      <c r="I37" s="216">
        <f t="shared" si="0"/>
        <v>0</v>
      </c>
      <c r="J37" s="75"/>
      <c r="K37" s="70"/>
      <c r="L37" s="70"/>
    </row>
    <row r="38" spans="1:12">
      <c r="A38" s="73" t="s">
        <v>461</v>
      </c>
      <c r="B38" s="74" t="s">
        <v>207</v>
      </c>
      <c r="C38" s="71"/>
      <c r="D38" s="194"/>
      <c r="E38" s="70"/>
      <c r="F38" s="70"/>
      <c r="G38" s="195" t="s">
        <v>371</v>
      </c>
      <c r="H38" s="195" t="s">
        <v>371</v>
      </c>
      <c r="I38" s="216">
        <f t="shared" si="0"/>
        <v>0</v>
      </c>
      <c r="J38" s="70"/>
      <c r="K38" s="70"/>
      <c r="L38" s="70"/>
    </row>
    <row r="39" spans="1:12" ht="63">
      <c r="A39" s="73">
        <v>2</v>
      </c>
      <c r="B39" s="72" t="s">
        <v>446</v>
      </c>
      <c r="C39" s="71">
        <f>'3.3 паспорт описание'!C30</f>
        <v>2021</v>
      </c>
      <c r="D39" s="194">
        <f>C39</f>
        <v>2021</v>
      </c>
      <c r="E39" s="70"/>
      <c r="F39" s="70"/>
      <c r="G39" s="195" t="s">
        <v>371</v>
      </c>
      <c r="H39" s="195" t="s">
        <v>371</v>
      </c>
      <c r="I39" s="216">
        <f t="shared" si="0"/>
        <v>0</v>
      </c>
      <c r="J39" s="70"/>
      <c r="K39" s="70"/>
      <c r="L39" s="70"/>
    </row>
    <row r="40" spans="1:12" ht="33.75" customHeight="1">
      <c r="A40" s="73" t="s">
        <v>206</v>
      </c>
      <c r="B40" s="72" t="s">
        <v>448</v>
      </c>
      <c r="C40" s="71">
        <f t="shared" ref="C40:C54" si="1">C39</f>
        <v>2021</v>
      </c>
      <c r="D40" s="194">
        <f t="shared" ref="D40:D54" si="2">D39</f>
        <v>2021</v>
      </c>
      <c r="E40" s="70"/>
      <c r="F40" s="70"/>
      <c r="G40" s="195" t="s">
        <v>371</v>
      </c>
      <c r="H40" s="195" t="s">
        <v>371</v>
      </c>
      <c r="I40" s="216">
        <f t="shared" si="0"/>
        <v>0</v>
      </c>
      <c r="J40" s="70"/>
      <c r="K40" s="70"/>
      <c r="L40" s="70"/>
    </row>
    <row r="41" spans="1:12" ht="63" customHeight="1">
      <c r="A41" s="73" t="s">
        <v>205</v>
      </c>
      <c r="B41" s="74" t="s">
        <v>524</v>
      </c>
      <c r="C41" s="71"/>
      <c r="D41" s="194"/>
      <c r="E41" s="70"/>
      <c r="F41" s="70"/>
      <c r="G41" s="195" t="s">
        <v>371</v>
      </c>
      <c r="H41" s="195" t="s">
        <v>371</v>
      </c>
      <c r="I41" s="216">
        <f t="shared" si="0"/>
        <v>0</v>
      </c>
      <c r="J41" s="70"/>
      <c r="K41" s="70"/>
      <c r="L41" s="70"/>
    </row>
    <row r="42" spans="1:12" ht="58.5" customHeight="1">
      <c r="A42" s="73">
        <v>3</v>
      </c>
      <c r="B42" s="72" t="s">
        <v>447</v>
      </c>
      <c r="C42" s="71"/>
      <c r="D42" s="194"/>
      <c r="E42" s="70"/>
      <c r="F42" s="70"/>
      <c r="G42" s="195" t="s">
        <v>371</v>
      </c>
      <c r="H42" s="195" t="s">
        <v>371</v>
      </c>
      <c r="I42" s="216">
        <f t="shared" si="0"/>
        <v>0</v>
      </c>
      <c r="J42" s="70"/>
      <c r="K42" s="70"/>
      <c r="L42" s="70"/>
    </row>
    <row r="43" spans="1:12" ht="34.5" customHeight="1">
      <c r="A43" s="73" t="s">
        <v>204</v>
      </c>
      <c r="B43" s="72" t="s">
        <v>202</v>
      </c>
      <c r="C43" s="71">
        <f>C40</f>
        <v>2021</v>
      </c>
      <c r="D43" s="194">
        <f>C43</f>
        <v>2021</v>
      </c>
      <c r="E43" s="70"/>
      <c r="F43" s="70"/>
      <c r="G43" s="195" t="s">
        <v>371</v>
      </c>
      <c r="H43" s="195" t="s">
        <v>371</v>
      </c>
      <c r="I43" s="216">
        <f t="shared" si="0"/>
        <v>0</v>
      </c>
      <c r="J43" s="70"/>
      <c r="K43" s="70"/>
      <c r="L43" s="70"/>
    </row>
    <row r="44" spans="1:12" ht="24.75" customHeight="1">
      <c r="A44" s="73" t="s">
        <v>203</v>
      </c>
      <c r="B44" s="72" t="s">
        <v>200</v>
      </c>
      <c r="C44" s="71">
        <f>C43</f>
        <v>2021</v>
      </c>
      <c r="D44" s="194">
        <f>C44</f>
        <v>2021</v>
      </c>
      <c r="E44" s="70"/>
      <c r="F44" s="70"/>
      <c r="G44" s="195" t="s">
        <v>371</v>
      </c>
      <c r="H44" s="195" t="s">
        <v>371</v>
      </c>
      <c r="I44" s="216">
        <f t="shared" si="0"/>
        <v>0</v>
      </c>
      <c r="J44" s="70"/>
      <c r="K44" s="70"/>
      <c r="L44" s="70"/>
    </row>
    <row r="45" spans="1:12" ht="90.75" customHeight="1">
      <c r="A45" s="73" t="s">
        <v>201</v>
      </c>
      <c r="B45" s="72" t="s">
        <v>452</v>
      </c>
      <c r="C45" s="71"/>
      <c r="D45" s="194"/>
      <c r="E45" s="70"/>
      <c r="F45" s="70"/>
      <c r="G45" s="195" t="s">
        <v>371</v>
      </c>
      <c r="H45" s="195" t="s">
        <v>371</v>
      </c>
      <c r="I45" s="216">
        <f t="shared" si="0"/>
        <v>0</v>
      </c>
      <c r="J45" s="70"/>
      <c r="K45" s="70"/>
      <c r="L45" s="70"/>
    </row>
    <row r="46" spans="1:12" ht="167.25" customHeight="1">
      <c r="A46" s="73" t="s">
        <v>199</v>
      </c>
      <c r="B46" s="72" t="s">
        <v>450</v>
      </c>
      <c r="C46" s="71"/>
      <c r="D46" s="194"/>
      <c r="E46" s="70"/>
      <c r="F46" s="70"/>
      <c r="G46" s="195" t="s">
        <v>371</v>
      </c>
      <c r="H46" s="195" t="s">
        <v>371</v>
      </c>
      <c r="I46" s="216">
        <f t="shared" si="0"/>
        <v>0</v>
      </c>
      <c r="J46" s="70"/>
      <c r="K46" s="70"/>
      <c r="L46" s="70"/>
    </row>
    <row r="47" spans="1:12" ht="30.75" customHeight="1">
      <c r="A47" s="73" t="s">
        <v>197</v>
      </c>
      <c r="B47" s="72" t="s">
        <v>198</v>
      </c>
      <c r="C47" s="71">
        <f>C44</f>
        <v>2021</v>
      </c>
      <c r="D47" s="194">
        <f>D44</f>
        <v>2021</v>
      </c>
      <c r="E47" s="70"/>
      <c r="F47" s="70"/>
      <c r="G47" s="195" t="s">
        <v>371</v>
      </c>
      <c r="H47" s="195" t="s">
        <v>371</v>
      </c>
      <c r="I47" s="216">
        <f t="shared" si="0"/>
        <v>0</v>
      </c>
      <c r="J47" s="70"/>
      <c r="K47" s="70"/>
      <c r="L47" s="70"/>
    </row>
    <row r="48" spans="1:12" ht="37.5" customHeight="1">
      <c r="A48" s="73" t="s">
        <v>462</v>
      </c>
      <c r="B48" s="74" t="s">
        <v>196</v>
      </c>
      <c r="C48" s="71"/>
      <c r="D48" s="194"/>
      <c r="E48" s="70"/>
      <c r="F48" s="70"/>
      <c r="G48" s="195" t="s">
        <v>371</v>
      </c>
      <c r="H48" s="195" t="s">
        <v>371</v>
      </c>
      <c r="I48" s="216">
        <f t="shared" si="0"/>
        <v>0</v>
      </c>
      <c r="J48" s="70"/>
      <c r="K48" s="70"/>
      <c r="L48" s="70"/>
    </row>
    <row r="49" spans="1:12" ht="35.25" customHeight="1">
      <c r="A49" s="73">
        <v>4</v>
      </c>
      <c r="B49" s="72" t="s">
        <v>194</v>
      </c>
      <c r="C49" s="71">
        <f>C47</f>
        <v>2021</v>
      </c>
      <c r="D49" s="194">
        <f>D47</f>
        <v>2021</v>
      </c>
      <c r="E49" s="70"/>
      <c r="F49" s="70"/>
      <c r="G49" s="195" t="s">
        <v>371</v>
      </c>
      <c r="H49" s="195" t="s">
        <v>371</v>
      </c>
      <c r="I49" s="216">
        <f t="shared" si="0"/>
        <v>0</v>
      </c>
      <c r="J49" s="70"/>
      <c r="K49" s="70"/>
      <c r="L49" s="70"/>
    </row>
    <row r="50" spans="1:12" ht="86.25" customHeight="1">
      <c r="A50" s="73" t="s">
        <v>195</v>
      </c>
      <c r="B50" s="72" t="s">
        <v>451</v>
      </c>
      <c r="C50" s="71"/>
      <c r="D50" s="194"/>
      <c r="E50" s="70"/>
      <c r="F50" s="70"/>
      <c r="G50" s="195" t="s">
        <v>371</v>
      </c>
      <c r="H50" s="195" t="s">
        <v>371</v>
      </c>
      <c r="I50" s="216">
        <f t="shared" si="0"/>
        <v>0</v>
      </c>
      <c r="J50" s="70"/>
      <c r="K50" s="70"/>
      <c r="L50" s="70"/>
    </row>
    <row r="51" spans="1:12" ht="77.25" customHeight="1">
      <c r="A51" s="73" t="s">
        <v>193</v>
      </c>
      <c r="B51" s="72" t="s">
        <v>453</v>
      </c>
      <c r="C51" s="71"/>
      <c r="D51" s="194"/>
      <c r="E51" s="70"/>
      <c r="F51" s="70"/>
      <c r="G51" s="195" t="s">
        <v>371</v>
      </c>
      <c r="H51" s="195" t="s">
        <v>371</v>
      </c>
      <c r="I51" s="216">
        <f t="shared" si="0"/>
        <v>0</v>
      </c>
      <c r="J51" s="70"/>
      <c r="K51" s="70"/>
      <c r="L51" s="70"/>
    </row>
    <row r="52" spans="1:12" ht="71.25" customHeight="1">
      <c r="A52" s="73" t="s">
        <v>191</v>
      </c>
      <c r="B52" s="72" t="s">
        <v>192</v>
      </c>
      <c r="C52" s="71"/>
      <c r="D52" s="194"/>
      <c r="E52" s="70"/>
      <c r="F52" s="70"/>
      <c r="G52" s="195" t="s">
        <v>371</v>
      </c>
      <c r="H52" s="195" t="s">
        <v>371</v>
      </c>
      <c r="I52" s="216">
        <f t="shared" si="0"/>
        <v>0</v>
      </c>
      <c r="J52" s="70"/>
      <c r="K52" s="70"/>
      <c r="L52" s="70"/>
    </row>
    <row r="53" spans="1:12" ht="48" customHeight="1">
      <c r="A53" s="73" t="s">
        <v>189</v>
      </c>
      <c r="B53" s="141" t="s">
        <v>454</v>
      </c>
      <c r="C53" s="71">
        <f>C49</f>
        <v>2021</v>
      </c>
      <c r="D53" s="194">
        <f>D49</f>
        <v>2021</v>
      </c>
      <c r="E53" s="70"/>
      <c r="F53" s="70"/>
      <c r="G53" s="195" t="s">
        <v>371</v>
      </c>
      <c r="H53" s="195" t="s">
        <v>371</v>
      </c>
      <c r="I53" s="216">
        <f t="shared" si="0"/>
        <v>0</v>
      </c>
      <c r="J53" s="70"/>
      <c r="K53" s="70"/>
      <c r="L53" s="70"/>
    </row>
    <row r="54" spans="1:12" ht="46.5" customHeight="1">
      <c r="A54" s="73" t="s">
        <v>455</v>
      </c>
      <c r="B54" s="72" t="s">
        <v>190</v>
      </c>
      <c r="C54" s="71">
        <f t="shared" si="1"/>
        <v>2021</v>
      </c>
      <c r="D54" s="194">
        <f t="shared" si="2"/>
        <v>2021</v>
      </c>
      <c r="E54" s="70"/>
      <c r="F54" s="70"/>
      <c r="G54" s="195" t="s">
        <v>371</v>
      </c>
      <c r="H54" s="195" t="s">
        <v>371</v>
      </c>
      <c r="I54" s="216">
        <f t="shared" si="0"/>
        <v>0</v>
      </c>
      <c r="J54" s="70"/>
      <c r="K54" s="70"/>
      <c r="L54" s="70"/>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C78"/>
  <sheetViews>
    <sheetView zoomScale="70" zoomScaleNormal="70" zoomScaleSheetLayoutView="70" workbookViewId="0">
      <selection activeCell="B11" sqref="B11"/>
    </sheetView>
  </sheetViews>
  <sheetFormatPr defaultRowHeight="15.75"/>
  <cols>
    <col min="1" max="1" width="9.140625" style="52"/>
    <col min="2" max="2" width="57.85546875" style="52" customWidth="1"/>
    <col min="3" max="4" width="17.85546875" style="52" customWidth="1"/>
    <col min="5" max="16384" width="9.140625" style="52"/>
  </cols>
  <sheetData>
    <row r="1" spans="1:5">
      <c r="A1" s="53"/>
      <c r="B1" s="53"/>
      <c r="C1" s="53"/>
      <c r="D1" s="53"/>
    </row>
    <row r="2" spans="1:5">
      <c r="A2" s="53"/>
      <c r="B2" s="53"/>
      <c r="C2" s="53"/>
      <c r="D2" s="53"/>
    </row>
    <row r="3" spans="1:5">
      <c r="A3" s="53"/>
      <c r="B3" s="53"/>
      <c r="C3" s="53"/>
      <c r="D3" s="53"/>
    </row>
    <row r="4" spans="1:5" ht="18.75" customHeight="1">
      <c r="A4" s="335" t="str">
        <f>'1. паспорт местоположение'!A5:C5</f>
        <v>Год раскрытия информации: 2021</v>
      </c>
      <c r="B4" s="336"/>
      <c r="C4" s="336"/>
      <c r="D4" s="336"/>
    </row>
    <row r="5" spans="1:5">
      <c r="A5" s="53"/>
      <c r="B5" s="53"/>
      <c r="C5" s="53"/>
      <c r="D5" s="53"/>
    </row>
    <row r="6" spans="1:5" ht="18.75">
      <c r="A6" s="331" t="s">
        <v>11</v>
      </c>
      <c r="B6" s="331"/>
      <c r="C6" s="331"/>
      <c r="D6" s="331"/>
    </row>
    <row r="7" spans="1:5" ht="18.75">
      <c r="A7" s="12"/>
      <c r="B7" s="12"/>
      <c r="C7" s="12"/>
      <c r="D7" s="145"/>
    </row>
    <row r="8" spans="1:5" ht="41.25" customHeight="1">
      <c r="A8" s="329" t="str">
        <f>'1. паспорт местоположение'!A9:C9</f>
        <v>Общество с ограниченной ответственностью "Сургутские городские электрические сети"</v>
      </c>
      <c r="B8" s="329"/>
      <c r="C8" s="329"/>
      <c r="D8" s="329"/>
    </row>
    <row r="9" spans="1:5" ht="18.75" customHeight="1">
      <c r="A9" s="327" t="s">
        <v>10</v>
      </c>
      <c r="B9" s="327"/>
      <c r="C9" s="327"/>
      <c r="D9" s="327"/>
    </row>
    <row r="10" spans="1:5" ht="18.75">
      <c r="A10" s="12"/>
      <c r="B10" s="12"/>
      <c r="C10" s="12"/>
      <c r="D10" s="145"/>
    </row>
    <row r="11" spans="1:5" ht="18.75">
      <c r="A11" s="250" t="str">
        <f>'1. паспорт местоположение'!A12:B12</f>
        <v>C_</v>
      </c>
      <c r="B11" s="251" t="str">
        <f>'1. паспорт местоположение'!C12</f>
        <v>1.1.4.91</v>
      </c>
      <c r="C11" s="6"/>
      <c r="D11" s="6"/>
      <c r="E11" s="310"/>
    </row>
    <row r="12" spans="1:5">
      <c r="A12" s="327" t="s">
        <v>9</v>
      </c>
      <c r="B12" s="327"/>
      <c r="C12" s="327"/>
      <c r="D12" s="327"/>
    </row>
    <row r="13" spans="1:5" ht="16.5" customHeight="1">
      <c r="A13" s="10"/>
      <c r="B13" s="10"/>
      <c r="C13" s="10"/>
      <c r="D13" s="10"/>
    </row>
    <row r="14" spans="1:5" ht="36" customHeight="1">
      <c r="A14" s="337" t="str">
        <f>'1. паспорт местоположение'!A15:C15</f>
        <v>Строительство ТП-2х1600кВА мкр.28</v>
      </c>
      <c r="B14" s="337"/>
      <c r="C14" s="337"/>
      <c r="D14" s="337"/>
    </row>
    <row r="15" spans="1:5" ht="15.75" customHeight="1">
      <c r="A15" s="327" t="s">
        <v>7</v>
      </c>
      <c r="B15" s="327"/>
      <c r="C15" s="327"/>
      <c r="D15" s="327"/>
    </row>
    <row r="16" spans="1:5">
      <c r="A16" s="424"/>
      <c r="B16" s="424"/>
      <c r="C16" s="424"/>
      <c r="D16" s="424"/>
    </row>
    <row r="17" spans="1:7">
      <c r="A17" s="53"/>
    </row>
    <row r="18" spans="1:7">
      <c r="A18" s="427" t="s">
        <v>498</v>
      </c>
      <c r="B18" s="427"/>
      <c r="C18" s="427"/>
      <c r="D18" s="427"/>
    </row>
    <row r="19" spans="1:7">
      <c r="A19" s="53"/>
      <c r="B19" s="53"/>
      <c r="C19" s="53"/>
      <c r="D19" s="53"/>
    </row>
    <row r="20" spans="1:7" ht="33" customHeight="1">
      <c r="A20" s="425" t="s">
        <v>188</v>
      </c>
      <c r="B20" s="425" t="s">
        <v>187</v>
      </c>
      <c r="C20" s="414" t="s">
        <v>573</v>
      </c>
      <c r="D20" s="425" t="s">
        <v>569</v>
      </c>
      <c r="E20" s="67"/>
      <c r="F20" s="67"/>
      <c r="G20" s="67"/>
    </row>
    <row r="21" spans="1:7" ht="99.75" customHeight="1">
      <c r="A21" s="426"/>
      <c r="B21" s="426"/>
      <c r="C21" s="414"/>
      <c r="D21" s="421"/>
    </row>
    <row r="22" spans="1:7" ht="19.5" customHeight="1">
      <c r="A22" s="60">
        <v>1</v>
      </c>
      <c r="B22" s="60">
        <v>2</v>
      </c>
      <c r="C22" s="60">
        <v>3</v>
      </c>
      <c r="D22" s="252">
        <v>4</v>
      </c>
    </row>
    <row r="23" spans="1:7" ht="47.25" customHeight="1">
      <c r="A23" s="65">
        <v>1</v>
      </c>
      <c r="B23" s="64" t="s">
        <v>186</v>
      </c>
      <c r="C23" s="197"/>
      <c r="D23" s="197"/>
    </row>
    <row r="24" spans="1:7" ht="24" customHeight="1">
      <c r="A24" s="62" t="s">
        <v>185</v>
      </c>
      <c r="B24" s="41" t="s">
        <v>184</v>
      </c>
      <c r="C24" s="197"/>
      <c r="D24" s="197"/>
    </row>
    <row r="25" spans="1:7">
      <c r="A25" s="62" t="s">
        <v>183</v>
      </c>
      <c r="B25" s="41" t="s">
        <v>182</v>
      </c>
      <c r="C25" s="197"/>
      <c r="D25" s="197"/>
    </row>
    <row r="26" spans="1:7" ht="31.5">
      <c r="A26" s="62" t="s">
        <v>181</v>
      </c>
      <c r="B26" s="41" t="s">
        <v>436</v>
      </c>
      <c r="C26" s="197">
        <v>8.5905755999999993</v>
      </c>
      <c r="D26" s="197"/>
    </row>
    <row r="27" spans="1:7">
      <c r="A27" s="62" t="s">
        <v>180</v>
      </c>
      <c r="B27" s="41" t="s">
        <v>538</v>
      </c>
      <c r="C27" s="197"/>
      <c r="D27" s="197"/>
    </row>
    <row r="28" spans="1:7">
      <c r="A28" s="62" t="s">
        <v>179</v>
      </c>
      <c r="B28" s="66" t="s">
        <v>178</v>
      </c>
      <c r="C28" s="197"/>
      <c r="D28" s="197"/>
    </row>
    <row r="29" spans="1:7" ht="47.25">
      <c r="A29" s="65" t="s">
        <v>64</v>
      </c>
      <c r="B29" s="64" t="s">
        <v>177</v>
      </c>
      <c r="C29" s="197">
        <f>C26/1.2</f>
        <v>7.1588129999999994</v>
      </c>
      <c r="D29" s="197"/>
    </row>
    <row r="30" spans="1:7">
      <c r="A30" s="65" t="s">
        <v>176</v>
      </c>
      <c r="B30" s="41" t="s">
        <v>175</v>
      </c>
      <c r="C30" s="198">
        <f>C29*0.05</f>
        <v>0.35794064999999997</v>
      </c>
      <c r="D30" s="197"/>
    </row>
    <row r="31" spans="1:7" ht="31.5">
      <c r="A31" s="65" t="s">
        <v>174</v>
      </c>
      <c r="B31" s="41" t="s">
        <v>173</v>
      </c>
      <c r="C31" s="198">
        <f>C29*0.4</f>
        <v>2.8635251999999998</v>
      </c>
      <c r="D31" s="197"/>
    </row>
    <row r="32" spans="1:7">
      <c r="A32" s="65" t="s">
        <v>172</v>
      </c>
      <c r="B32" s="41" t="s">
        <v>171</v>
      </c>
      <c r="C32" s="198">
        <f>C29*0.5</f>
        <v>3.5794064999999997</v>
      </c>
      <c r="D32" s="197"/>
    </row>
    <row r="33" spans="1:4">
      <c r="A33" s="65" t="s">
        <v>170</v>
      </c>
      <c r="B33" s="41" t="s">
        <v>169</v>
      </c>
      <c r="C33" s="198">
        <f>C29-C30-C31-C32</f>
        <v>0.35794065000000019</v>
      </c>
      <c r="D33" s="197"/>
    </row>
    <row r="34" spans="1:4" ht="31.5">
      <c r="A34" s="65" t="s">
        <v>63</v>
      </c>
      <c r="B34" s="64" t="s">
        <v>539</v>
      </c>
      <c r="C34" s="197"/>
      <c r="D34" s="197"/>
    </row>
    <row r="35" spans="1:4" ht="31.5">
      <c r="A35" s="62" t="s">
        <v>168</v>
      </c>
      <c r="B35" s="61" t="s">
        <v>167</v>
      </c>
      <c r="C35" s="197"/>
      <c r="D35" s="197"/>
    </row>
    <row r="36" spans="1:4">
      <c r="A36" s="62" t="s">
        <v>166</v>
      </c>
      <c r="B36" s="61" t="s">
        <v>156</v>
      </c>
      <c r="C36" s="197"/>
      <c r="D36" s="197"/>
    </row>
    <row r="37" spans="1:4">
      <c r="A37" s="62" t="s">
        <v>165</v>
      </c>
      <c r="B37" s="61" t="s">
        <v>154</v>
      </c>
      <c r="C37" s="197"/>
      <c r="D37" s="197"/>
    </row>
    <row r="38" spans="1:4" ht="31.5">
      <c r="A38" s="62" t="s">
        <v>164</v>
      </c>
      <c r="B38" s="41" t="s">
        <v>152</v>
      </c>
      <c r="C38" s="197"/>
      <c r="D38" s="197"/>
    </row>
    <row r="39" spans="1:4" ht="31.5">
      <c r="A39" s="62" t="s">
        <v>163</v>
      </c>
      <c r="B39" s="41" t="s">
        <v>150</v>
      </c>
      <c r="C39" s="197"/>
      <c r="D39" s="197"/>
    </row>
    <row r="40" spans="1:4">
      <c r="A40" s="62" t="s">
        <v>162</v>
      </c>
      <c r="B40" s="41" t="s">
        <v>148</v>
      </c>
      <c r="C40" s="197"/>
      <c r="D40" s="197"/>
    </row>
    <row r="41" spans="1:4" ht="18.75">
      <c r="A41" s="62" t="s">
        <v>161</v>
      </c>
      <c r="B41" s="61" t="s">
        <v>146</v>
      </c>
      <c r="C41" s="197"/>
      <c r="D41" s="197"/>
    </row>
    <row r="42" spans="1:4">
      <c r="A42" s="65" t="s">
        <v>62</v>
      </c>
      <c r="B42" s="64" t="s">
        <v>160</v>
      </c>
      <c r="C42" s="197"/>
      <c r="D42" s="197"/>
    </row>
    <row r="43" spans="1:4">
      <c r="A43" s="62" t="s">
        <v>159</v>
      </c>
      <c r="B43" s="41" t="s">
        <v>158</v>
      </c>
      <c r="C43" s="197"/>
      <c r="D43" s="197"/>
    </row>
    <row r="44" spans="1:4">
      <c r="A44" s="62" t="s">
        <v>157</v>
      </c>
      <c r="B44" s="41" t="s">
        <v>156</v>
      </c>
      <c r="C44" s="197">
        <f>'1. паспорт местоположение'!C41</f>
        <v>3.2</v>
      </c>
      <c r="D44" s="197"/>
    </row>
    <row r="45" spans="1:4">
      <c r="A45" s="62" t="s">
        <v>155</v>
      </c>
      <c r="B45" s="41" t="s">
        <v>154</v>
      </c>
      <c r="C45" s="197"/>
      <c r="D45" s="197"/>
    </row>
    <row r="46" spans="1:4" ht="31.5">
      <c r="A46" s="62" t="s">
        <v>153</v>
      </c>
      <c r="B46" s="41" t="s">
        <v>152</v>
      </c>
      <c r="C46" s="197"/>
      <c r="D46" s="197"/>
    </row>
    <row r="47" spans="1:4" ht="31.5">
      <c r="A47" s="62" t="s">
        <v>151</v>
      </c>
      <c r="B47" s="41" t="s">
        <v>150</v>
      </c>
      <c r="C47" s="197"/>
      <c r="D47" s="197"/>
    </row>
    <row r="48" spans="1:4">
      <c r="A48" s="62" t="s">
        <v>149</v>
      </c>
      <c r="B48" s="41" t="s">
        <v>148</v>
      </c>
      <c r="C48" s="197"/>
      <c r="D48" s="197"/>
    </row>
    <row r="49" spans="1:4" ht="18.75">
      <c r="A49" s="62" t="s">
        <v>147</v>
      </c>
      <c r="B49" s="61" t="s">
        <v>146</v>
      </c>
      <c r="C49" s="197"/>
      <c r="D49" s="197"/>
    </row>
    <row r="50" spans="1:4" ht="35.25" customHeight="1">
      <c r="A50" s="65" t="s">
        <v>61</v>
      </c>
      <c r="B50" s="64" t="s">
        <v>145</v>
      </c>
      <c r="C50" s="197"/>
      <c r="D50" s="197"/>
    </row>
    <row r="51" spans="1:4">
      <c r="A51" s="62" t="s">
        <v>144</v>
      </c>
      <c r="B51" s="41" t="s">
        <v>143</v>
      </c>
      <c r="C51" s="197">
        <f>C29</f>
        <v>7.1588129999999994</v>
      </c>
      <c r="D51" s="197"/>
    </row>
    <row r="52" spans="1:4">
      <c r="A52" s="62" t="s">
        <v>142</v>
      </c>
      <c r="B52" s="41" t="s">
        <v>136</v>
      </c>
      <c r="C52" s="197"/>
      <c r="D52" s="197"/>
    </row>
    <row r="53" spans="1:4">
      <c r="A53" s="62" t="s">
        <v>141</v>
      </c>
      <c r="B53" s="61" t="s">
        <v>135</v>
      </c>
      <c r="C53" s="197">
        <f>C44</f>
        <v>3.2</v>
      </c>
      <c r="D53" s="197"/>
    </row>
    <row r="54" spans="1:4">
      <c r="A54" s="62" t="s">
        <v>140</v>
      </c>
      <c r="B54" s="61" t="s">
        <v>134</v>
      </c>
      <c r="C54" s="197"/>
      <c r="D54" s="197"/>
    </row>
    <row r="55" spans="1:4">
      <c r="A55" s="62" t="s">
        <v>139</v>
      </c>
      <c r="B55" s="61" t="s">
        <v>133</v>
      </c>
      <c r="C55" s="197"/>
      <c r="D55" s="197"/>
    </row>
    <row r="56" spans="1:4" ht="18.75">
      <c r="A56" s="62" t="s">
        <v>138</v>
      </c>
      <c r="B56" s="61" t="s">
        <v>132</v>
      </c>
      <c r="C56" s="197"/>
      <c r="D56" s="197"/>
    </row>
    <row r="57" spans="1:4" ht="36.75" customHeight="1">
      <c r="A57" s="65" t="s">
        <v>60</v>
      </c>
      <c r="B57" s="85" t="s">
        <v>230</v>
      </c>
      <c r="C57" s="197" t="e">
        <f>#REF!</f>
        <v>#REF!</v>
      </c>
      <c r="D57" s="197"/>
    </row>
    <row r="58" spans="1:4">
      <c r="A58" s="65" t="s">
        <v>58</v>
      </c>
      <c r="B58" s="64" t="s">
        <v>137</v>
      </c>
      <c r="C58" s="197" t="e">
        <f>#REF!</f>
        <v>#REF!</v>
      </c>
      <c r="D58" s="197"/>
    </row>
    <row r="59" spans="1:4">
      <c r="A59" s="62" t="s">
        <v>224</v>
      </c>
      <c r="B59" s="63" t="s">
        <v>158</v>
      </c>
      <c r="C59" s="197" t="e">
        <f>#REF!</f>
        <v>#REF!</v>
      </c>
      <c r="D59" s="197"/>
    </row>
    <row r="60" spans="1:4">
      <c r="A60" s="62" t="s">
        <v>225</v>
      </c>
      <c r="B60" s="63" t="s">
        <v>156</v>
      </c>
      <c r="C60" s="197" t="e">
        <f>#REF!</f>
        <v>#REF!</v>
      </c>
      <c r="D60" s="197"/>
    </row>
    <row r="61" spans="1:4">
      <c r="A61" s="62" t="s">
        <v>226</v>
      </c>
      <c r="B61" s="63" t="s">
        <v>154</v>
      </c>
      <c r="C61" s="197" t="e">
        <f>#REF!</f>
        <v>#REF!</v>
      </c>
      <c r="D61" s="197"/>
    </row>
    <row r="62" spans="1:4">
      <c r="A62" s="62" t="s">
        <v>227</v>
      </c>
      <c r="B62" s="63" t="s">
        <v>229</v>
      </c>
      <c r="C62" s="197" t="e">
        <f>#REF!</f>
        <v>#REF!</v>
      </c>
      <c r="D62" s="197"/>
    </row>
    <row r="63" spans="1:4" ht="18.75">
      <c r="A63" s="62" t="s">
        <v>228</v>
      </c>
      <c r="B63" s="61" t="s">
        <v>132</v>
      </c>
      <c r="C63" s="197" t="e">
        <f>#REF!</f>
        <v>#REF!</v>
      </c>
      <c r="D63" s="197"/>
    </row>
    <row r="64" spans="1:4">
      <c r="A64" s="57"/>
      <c r="B64" s="58"/>
      <c r="C64" s="58"/>
      <c r="D64" s="58"/>
    </row>
    <row r="65" spans="1:4" ht="54" customHeight="1">
      <c r="A65" s="53"/>
      <c r="B65" s="429"/>
      <c r="C65" s="429"/>
      <c r="D65" s="429"/>
    </row>
    <row r="66" spans="1:4">
      <c r="A66" s="53"/>
      <c r="B66" s="53"/>
      <c r="C66" s="53"/>
      <c r="D66" s="53"/>
    </row>
    <row r="67" spans="1:4" ht="50.25" customHeight="1">
      <c r="A67" s="53"/>
      <c r="B67" s="430"/>
      <c r="C67" s="430"/>
      <c r="D67" s="430"/>
    </row>
    <row r="68" spans="1:4">
      <c r="A68" s="53"/>
      <c r="B68" s="53"/>
      <c r="C68" s="53"/>
      <c r="D68" s="53"/>
    </row>
    <row r="69" spans="1:4" ht="36.75" customHeight="1">
      <c r="A69" s="53"/>
      <c r="B69" s="429"/>
      <c r="C69" s="429"/>
      <c r="D69" s="429"/>
    </row>
    <row r="70" spans="1:4">
      <c r="A70" s="53"/>
      <c r="B70" s="56"/>
      <c r="C70" s="56"/>
      <c r="D70" s="56"/>
    </row>
    <row r="71" spans="1:4" ht="51" customHeight="1">
      <c r="A71" s="53"/>
      <c r="B71" s="429"/>
      <c r="C71" s="429"/>
      <c r="D71" s="429"/>
    </row>
    <row r="72" spans="1:4" ht="32.25" customHeight="1">
      <c r="A72" s="53"/>
      <c r="B72" s="430"/>
      <c r="C72" s="430"/>
      <c r="D72" s="430"/>
    </row>
    <row r="73" spans="1:4" ht="51.75" customHeight="1">
      <c r="A73" s="53"/>
      <c r="B73" s="429"/>
      <c r="C73" s="429"/>
      <c r="D73" s="429"/>
    </row>
    <row r="74" spans="1:4" ht="21.75" customHeight="1">
      <c r="A74" s="53"/>
      <c r="B74" s="431"/>
      <c r="C74" s="431"/>
      <c r="D74" s="431"/>
    </row>
    <row r="75" spans="1:4" ht="23.25" customHeight="1">
      <c r="A75" s="53"/>
      <c r="B75" s="54"/>
      <c r="C75" s="54"/>
      <c r="D75" s="54"/>
    </row>
    <row r="76" spans="1:4" ht="18.75" customHeight="1">
      <c r="A76" s="53"/>
      <c r="B76" s="428"/>
      <c r="C76" s="428"/>
      <c r="D76" s="428"/>
    </row>
    <row r="77" spans="1:4">
      <c r="A77" s="53"/>
      <c r="B77" s="53"/>
      <c r="C77" s="53"/>
      <c r="D77" s="53"/>
    </row>
    <row r="78" spans="1:4">
      <c r="A78" s="53"/>
      <c r="B78" s="53"/>
      <c r="C78" s="53"/>
      <c r="D78" s="53"/>
    </row>
  </sheetData>
  <mergeCells count="21">
    <mergeCell ref="B74:D74"/>
    <mergeCell ref="D20:D21"/>
    <mergeCell ref="B76:D76"/>
    <mergeCell ref="B65:D65"/>
    <mergeCell ref="B67:D67"/>
    <mergeCell ref="B69:D69"/>
    <mergeCell ref="B71:D71"/>
    <mergeCell ref="B72:D72"/>
    <mergeCell ref="B73:D73"/>
    <mergeCell ref="A14:D14"/>
    <mergeCell ref="C20:C21"/>
    <mergeCell ref="A16:D16"/>
    <mergeCell ref="A15:D15"/>
    <mergeCell ref="A20:A21"/>
    <mergeCell ref="A18:D18"/>
    <mergeCell ref="B20:B21"/>
    <mergeCell ref="A4:D4"/>
    <mergeCell ref="A12:D12"/>
    <mergeCell ref="A9:D9"/>
    <mergeCell ref="A8:D8"/>
    <mergeCell ref="A6:D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T26" activeCellId="5" sqref="AN26 AP26 AQ26 AR26 AS26 AT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35" t="str">
        <f>'1. паспорт местоположение'!A5:C5</f>
        <v>Год раскрытия информации: 2021</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c r="AV6" s="14"/>
    </row>
    <row r="7" spans="1:48" ht="18.75">
      <c r="A7" s="331" t="s">
        <v>11</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8.75">
      <c r="A9" s="337" t="str">
        <f>'1. паспорт местоположение'!A9:C9</f>
        <v>Общество с ограниченной ответственностью "Сургутские городские электрические сети"</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c r="A10" s="327" t="s">
        <v>10</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ht="15.75">
      <c r="A12" s="346" t="str">
        <f>'1. паспорт местоположение'!A12:B12</f>
        <v>C_</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8" t="str">
        <f>'1. паспорт местоположение'!C12</f>
        <v>1.1.4.91</v>
      </c>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c r="A13" s="327" t="s">
        <v>9</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18.75">
      <c r="A15" s="337" t="str">
        <f>'1. паспорт местоположение'!A15:C15</f>
        <v>Строительство ТП-2х1600кВА мкр.28</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2" customFormat="1">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2" customFormat="1">
      <c r="A21" s="432" t="s">
        <v>511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c r="A22" s="433" t="s">
        <v>54</v>
      </c>
      <c r="B22" s="436" t="s">
        <v>26</v>
      </c>
      <c r="C22" s="433" t="s">
        <v>53</v>
      </c>
      <c r="D22" s="433" t="s">
        <v>52</v>
      </c>
      <c r="E22" s="439" t="s">
        <v>521</v>
      </c>
      <c r="F22" s="440"/>
      <c r="G22" s="440"/>
      <c r="H22" s="440"/>
      <c r="I22" s="440"/>
      <c r="J22" s="440"/>
      <c r="K22" s="440"/>
      <c r="L22" s="441"/>
      <c r="M22" s="433" t="s">
        <v>51</v>
      </c>
      <c r="N22" s="433" t="s">
        <v>50</v>
      </c>
      <c r="O22" s="433" t="s">
        <v>49</v>
      </c>
      <c r="P22" s="442" t="s">
        <v>260</v>
      </c>
      <c r="Q22" s="442" t="s">
        <v>48</v>
      </c>
      <c r="R22" s="442" t="s">
        <v>47</v>
      </c>
      <c r="S22" s="442" t="s">
        <v>46</v>
      </c>
      <c r="T22" s="442"/>
      <c r="U22" s="443" t="s">
        <v>45</v>
      </c>
      <c r="V22" s="443" t="s">
        <v>44</v>
      </c>
      <c r="W22" s="442" t="s">
        <v>43</v>
      </c>
      <c r="X22" s="442" t="s">
        <v>42</v>
      </c>
      <c r="Y22" s="442" t="s">
        <v>41</v>
      </c>
      <c r="Z22" s="456" t="s">
        <v>40</v>
      </c>
      <c r="AA22" s="442" t="s">
        <v>39</v>
      </c>
      <c r="AB22" s="442" t="s">
        <v>38</v>
      </c>
      <c r="AC22" s="442" t="s">
        <v>37</v>
      </c>
      <c r="AD22" s="442" t="s">
        <v>36</v>
      </c>
      <c r="AE22" s="442" t="s">
        <v>35</v>
      </c>
      <c r="AF22" s="442" t="s">
        <v>34</v>
      </c>
      <c r="AG22" s="442"/>
      <c r="AH22" s="442"/>
      <c r="AI22" s="442"/>
      <c r="AJ22" s="442"/>
      <c r="AK22" s="442"/>
      <c r="AL22" s="442" t="s">
        <v>33</v>
      </c>
      <c r="AM22" s="442"/>
      <c r="AN22" s="442"/>
      <c r="AO22" s="442"/>
      <c r="AP22" s="442" t="s">
        <v>32</v>
      </c>
      <c r="AQ22" s="442"/>
      <c r="AR22" s="442" t="s">
        <v>31</v>
      </c>
      <c r="AS22" s="442" t="s">
        <v>30</v>
      </c>
      <c r="AT22" s="442" t="s">
        <v>29</v>
      </c>
      <c r="AU22" s="442" t="s">
        <v>28</v>
      </c>
      <c r="AV22" s="446" t="s">
        <v>27</v>
      </c>
    </row>
    <row r="23" spans="1:48" s="22" customFormat="1" ht="64.5" customHeight="1">
      <c r="A23" s="434"/>
      <c r="B23" s="437"/>
      <c r="C23" s="434"/>
      <c r="D23" s="434"/>
      <c r="E23" s="448" t="s">
        <v>25</v>
      </c>
      <c r="F23" s="450" t="s">
        <v>136</v>
      </c>
      <c r="G23" s="450" t="s">
        <v>135</v>
      </c>
      <c r="H23" s="450" t="s">
        <v>134</v>
      </c>
      <c r="I23" s="454" t="s">
        <v>433</v>
      </c>
      <c r="J23" s="454" t="s">
        <v>434</v>
      </c>
      <c r="K23" s="454" t="s">
        <v>435</v>
      </c>
      <c r="L23" s="450" t="s">
        <v>81</v>
      </c>
      <c r="M23" s="434"/>
      <c r="N23" s="434"/>
      <c r="O23" s="434"/>
      <c r="P23" s="442"/>
      <c r="Q23" s="442"/>
      <c r="R23" s="442"/>
      <c r="S23" s="452" t="s">
        <v>3</v>
      </c>
      <c r="T23" s="452" t="s">
        <v>13</v>
      </c>
      <c r="U23" s="443"/>
      <c r="V23" s="443"/>
      <c r="W23" s="442"/>
      <c r="X23" s="442"/>
      <c r="Y23" s="442"/>
      <c r="Z23" s="442"/>
      <c r="AA23" s="442"/>
      <c r="AB23" s="442"/>
      <c r="AC23" s="442"/>
      <c r="AD23" s="442"/>
      <c r="AE23" s="442"/>
      <c r="AF23" s="442" t="s">
        <v>24</v>
      </c>
      <c r="AG23" s="442"/>
      <c r="AH23" s="442" t="s">
        <v>23</v>
      </c>
      <c r="AI23" s="442"/>
      <c r="AJ23" s="433" t="s">
        <v>22</v>
      </c>
      <c r="AK23" s="433" t="s">
        <v>21</v>
      </c>
      <c r="AL23" s="433" t="s">
        <v>20</v>
      </c>
      <c r="AM23" s="433" t="s">
        <v>19</v>
      </c>
      <c r="AN23" s="433" t="s">
        <v>18</v>
      </c>
      <c r="AO23" s="433" t="s">
        <v>17</v>
      </c>
      <c r="AP23" s="433" t="s">
        <v>16</v>
      </c>
      <c r="AQ23" s="444" t="s">
        <v>13</v>
      </c>
      <c r="AR23" s="442"/>
      <c r="AS23" s="442"/>
      <c r="AT23" s="442"/>
      <c r="AU23" s="442"/>
      <c r="AV23" s="447"/>
    </row>
    <row r="24" spans="1:48" s="22" customFormat="1" ht="96.75" customHeight="1">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34" t="s">
        <v>15</v>
      </c>
      <c r="AG24" s="134" t="s">
        <v>14</v>
      </c>
      <c r="AH24" s="135" t="s">
        <v>3</v>
      </c>
      <c r="AI24" s="135" t="s">
        <v>13</v>
      </c>
      <c r="AJ24" s="435"/>
      <c r="AK24" s="435"/>
      <c r="AL24" s="435"/>
      <c r="AM24" s="435"/>
      <c r="AN24" s="435"/>
      <c r="AO24" s="435"/>
      <c r="AP24" s="435"/>
      <c r="AQ24" s="445"/>
      <c r="AR24" s="442"/>
      <c r="AS24" s="442"/>
      <c r="AT24" s="442"/>
      <c r="AU24" s="442"/>
      <c r="AV24" s="447"/>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13" t="s">
        <v>529</v>
      </c>
      <c r="C26" s="200" t="s">
        <v>371</v>
      </c>
      <c r="D26" s="311">
        <f>'3.3 паспорт описание'!C31</f>
        <v>2021</v>
      </c>
      <c r="E26" s="200" t="s">
        <v>371</v>
      </c>
      <c r="F26" s="200" t="s">
        <v>371</v>
      </c>
      <c r="G26" s="200">
        <f>'1. паспорт местоположение'!C41</f>
        <v>3.2</v>
      </c>
      <c r="H26" s="200" t="s">
        <v>371</v>
      </c>
      <c r="I26" s="200" t="s">
        <v>371</v>
      </c>
      <c r="J26" s="200" t="s">
        <v>371</v>
      </c>
      <c r="K26" s="200">
        <f>'1. паспорт местоположение'!C42</f>
        <v>0</v>
      </c>
      <c r="L26" s="200" t="s">
        <v>371</v>
      </c>
      <c r="M26" s="200">
        <f>VLOOKUP($Z$12,'[6]7. Паспорт отчет о закупке'!$A$22:$AY$670,16,FALSE)</f>
        <v>0</v>
      </c>
      <c r="N26" s="200">
        <f>VLOOKUP($Z$12,'[6]7. Паспорт отчет о закупке'!$A$22:$AY$670,17,FALSE)</f>
        <v>0</v>
      </c>
      <c r="O26" s="200">
        <f>VLOOKUP($Z$12,'[6]7. Паспорт отчет о закупке'!$A$22:$AY$670,18,FALSE)</f>
        <v>0</v>
      </c>
      <c r="P26" s="200">
        <f>VLOOKUP($Z$12,'[6]7. Паспорт отчет о закупке'!$A$22:$AY$670,19,FALSE)</f>
        <v>0</v>
      </c>
      <c r="Q26" s="200">
        <f>VLOOKUP($Z$12,'[6]7. Паспорт отчет о закупке'!$A$22:$AY$670,20,FALSE)</f>
        <v>0</v>
      </c>
      <c r="R26" s="200">
        <f>VLOOKUP($Z$12,'[6]7. Паспорт отчет о закупке'!$A$22:$AY$670,21,FALSE)</f>
        <v>0</v>
      </c>
      <c r="S26" s="200">
        <f>VLOOKUP($Z$12,'[6]7. Паспорт отчет о закупке'!$A$22:$AY$670,22,FALSE)</f>
        <v>0</v>
      </c>
      <c r="T26" s="200">
        <f>VLOOKUP($Z$12,'[6]7. Паспорт отчет о закупке'!$A$22:$AY$670,23,FALSE)</f>
        <v>0</v>
      </c>
      <c r="U26" s="200">
        <f>VLOOKUP($Z$12,'[6]7. Паспорт отчет о закупке'!$A$22:$AY$670,24,FALSE)</f>
        <v>0</v>
      </c>
      <c r="V26" s="200">
        <f>VLOOKUP($Z$12,'[6]7. Паспорт отчет о закупке'!$A$22:$AY$670,25,FALSE)</f>
        <v>0</v>
      </c>
      <c r="W26" s="200">
        <f>VLOOKUP($Z$12,'[6]7. Паспорт отчет о закупке'!$A$22:$AY$670,26,FALSE)</f>
        <v>0</v>
      </c>
      <c r="X26" s="200">
        <f>VLOOKUP($Z$12,'[6]7. Паспорт отчет о закупке'!$A$22:$AY$670,27,FALSE)</f>
        <v>0</v>
      </c>
      <c r="Y26" s="200">
        <f>VLOOKUP($Z$12,'[6]7. Паспорт отчет о закупке'!$A$22:$AY$670,28,FALSE)</f>
        <v>0</v>
      </c>
      <c r="Z26" s="200">
        <f>VLOOKUP($Z$12,'[6]7. Паспорт отчет о закупке'!$A$22:$AY$670,29,FALSE)</f>
        <v>0</v>
      </c>
      <c r="AA26" s="200">
        <f>VLOOKUP($Z$12,'[6]7. Паспорт отчет о закупке'!$A$22:$AY$670,30,FALSE)</f>
        <v>0</v>
      </c>
      <c r="AB26" s="200">
        <f>VLOOKUP($Z$12,'[6]7. Паспорт отчет о закупке'!$A$22:$AY$670,31,FALSE)</f>
        <v>0</v>
      </c>
      <c r="AC26" s="200">
        <f>VLOOKUP($Z$12,'[6]7. Паспорт отчет о закупке'!$A$22:$AY$670,32,FALSE)</f>
        <v>0</v>
      </c>
      <c r="AD26" s="200">
        <f>VLOOKUP($Z$12,'[6]7. Паспорт отчет о закупке'!$A$22:$AY$670,33,FALSE)</f>
        <v>0</v>
      </c>
      <c r="AE26" s="200">
        <f>VLOOKUP($Z$12,'[6]7. Паспорт отчет о закупке'!$A$22:$AY$670,34,FALSE)</f>
        <v>0</v>
      </c>
      <c r="AF26" s="200">
        <f>VLOOKUP($Z$12,'[6]7. Паспорт отчет о закупке'!$A$22:$AY$670,35,FALSE)</f>
        <v>0</v>
      </c>
      <c r="AG26" s="200">
        <f>VLOOKUP($Z$12,'[6]7. Паспорт отчет о закупке'!$A$22:$AY$670,36,FALSE)</f>
        <v>0</v>
      </c>
      <c r="AH26" s="314">
        <f>VLOOKUP($Z$12,'[6]7. Паспорт отчет о закупке'!$A$22:$AY$670,37,FALSE)</f>
        <v>0</v>
      </c>
      <c r="AI26" s="314">
        <f>VLOOKUP($Z$12,'[6]7. Паспорт отчет о закупке'!$A$22:$AY$670,38,FALSE)</f>
        <v>0</v>
      </c>
      <c r="AJ26" s="311">
        <f>AJ28</f>
        <v>0</v>
      </c>
      <c r="AK26" s="311">
        <f>AK29</f>
        <v>0</v>
      </c>
      <c r="AL26" s="200">
        <f>VLOOKUP($Z$12,'[6]7. Паспорт отчет о закупке'!$A$22:$AY$670,41,FALSE)</f>
        <v>0</v>
      </c>
      <c r="AM26" s="200">
        <f>VLOOKUP($Z$12,'[6]7. Паспорт отчет о закупке'!$A$22:$AY$670,42,FALSE)</f>
        <v>0</v>
      </c>
      <c r="AN26" s="314">
        <f>VLOOKUP($Z$12,'[6]7. Паспорт отчет о закупке'!$A$22:$AY$670,43,FALSE)</f>
        <v>0</v>
      </c>
      <c r="AO26" s="200">
        <f>VLOOKUP($Z$12,'[6]7. Паспорт отчет о закупке'!$A$22:$AY$670,44,FALSE)</f>
        <v>0</v>
      </c>
      <c r="AP26" s="314">
        <f>VLOOKUP($Z$12,'[6]7. Паспорт отчет о закупке'!$A$22:$AY$670,45,FALSE)</f>
        <v>0</v>
      </c>
      <c r="AQ26" s="314">
        <f>VLOOKUP($Z$12,'[6]7. Паспорт отчет о закупке'!$A$22:$AY$670,46,FALSE)</f>
        <v>0</v>
      </c>
      <c r="AR26" s="314">
        <f>VLOOKUP($Z$12,'[6]7. Паспорт отчет о закупке'!$A$22:$AY$670,47,FALSE)</f>
        <v>0</v>
      </c>
      <c r="AS26" s="314">
        <f>VLOOKUP($Z$12,'[6]7. Паспорт отчет о закупке'!$A$22:$AY$670,48,FALSE)</f>
        <v>0</v>
      </c>
      <c r="AT26" s="314">
        <f>VLOOKUP($Z$12,'[6]7. Паспорт отчет о закупке'!$A$22:$AY$670,49,FALSE)</f>
        <v>0</v>
      </c>
      <c r="AU26" s="200">
        <f>VLOOKUP($Z$12,'[6]7. Паспорт отчет о закупке'!$A$22:$AY$670,50,FALSE)</f>
        <v>0</v>
      </c>
      <c r="AV26" s="200">
        <f>VLOOKUP($Z$12,'[6]7. Паспорт отчет о закупке'!$A$22:$AY$670,51,FALSE)</f>
        <v>0</v>
      </c>
    </row>
    <row r="28" spans="1:48">
      <c r="AJ28" s="312"/>
    </row>
    <row r="29" spans="1:48">
      <c r="B29" s="22"/>
      <c r="AK29" s="312"/>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05" customWidth="1"/>
    <col min="3" max="3" width="46.140625" style="106"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c r="B1" s="33" t="s">
        <v>70</v>
      </c>
    </row>
    <row r="2" spans="1:8" ht="18.75">
      <c r="B2" s="14" t="s">
        <v>12</v>
      </c>
    </row>
    <row r="3" spans="1:8" ht="18.75">
      <c r="B3" s="14" t="s">
        <v>526</v>
      </c>
    </row>
    <row r="4" spans="1:8">
      <c r="B4" s="36"/>
    </row>
    <row r="5" spans="1:8" ht="18.75">
      <c r="A5" s="457" t="str">
        <f>'1. паспорт местоположение'!A5:C5</f>
        <v>Год раскрытия информации: 2021</v>
      </c>
      <c r="B5" s="458"/>
      <c r="C5" s="69"/>
      <c r="D5" s="69"/>
      <c r="E5" s="69"/>
      <c r="F5" s="69"/>
      <c r="G5" s="69"/>
      <c r="H5" s="69"/>
    </row>
    <row r="6" spans="1:8" ht="18.75">
      <c r="A6" s="139"/>
      <c r="B6" s="139"/>
      <c r="C6" s="139"/>
      <c r="D6" s="139"/>
      <c r="E6" s="139"/>
      <c r="F6" s="139"/>
      <c r="G6" s="139"/>
      <c r="H6" s="139"/>
    </row>
    <row r="7" spans="1:8" ht="18.75">
      <c r="A7" s="331" t="s">
        <v>11</v>
      </c>
      <c r="B7" s="331"/>
      <c r="C7" s="138"/>
      <c r="D7" s="138"/>
      <c r="E7" s="138"/>
      <c r="F7" s="138"/>
      <c r="G7" s="138"/>
      <c r="H7" s="138"/>
    </row>
    <row r="8" spans="1:8" ht="18.75">
      <c r="A8" s="138"/>
      <c r="B8" s="138"/>
      <c r="C8" s="138"/>
      <c r="D8" s="138"/>
      <c r="E8" s="138"/>
      <c r="F8" s="138"/>
      <c r="G8" s="138"/>
      <c r="H8" s="138"/>
    </row>
    <row r="9" spans="1:8">
      <c r="A9" s="326" t="str">
        <f>'1. паспорт местоположение'!A9:C9</f>
        <v>Общество с ограниченной ответственностью "Сургутские городские электрические сети"</v>
      </c>
      <c r="B9" s="326"/>
      <c r="C9" s="136"/>
      <c r="D9" s="136"/>
      <c r="E9" s="136"/>
      <c r="F9" s="136"/>
      <c r="G9" s="136"/>
      <c r="H9" s="136"/>
    </row>
    <row r="10" spans="1:8">
      <c r="A10" s="327" t="s">
        <v>10</v>
      </c>
      <c r="B10" s="327"/>
      <c r="C10" s="137"/>
      <c r="D10" s="137"/>
      <c r="E10" s="137"/>
      <c r="F10" s="137"/>
      <c r="G10" s="137"/>
      <c r="H10" s="137"/>
    </row>
    <row r="11" spans="1:8" ht="18.75">
      <c r="A11" s="138"/>
      <c r="B11" s="138"/>
      <c r="C11" s="138"/>
      <c r="D11" s="138"/>
      <c r="E11" s="138"/>
      <c r="F11" s="138"/>
      <c r="G11" s="138"/>
      <c r="H11" s="138"/>
    </row>
    <row r="12" spans="1:8" ht="30.75" customHeight="1">
      <c r="A12" s="185" t="str">
        <f>'1. паспорт местоположение'!A12:B12</f>
        <v>C_</v>
      </c>
      <c r="B12" s="196" t="str">
        <f>'1. паспорт местоположение'!C12</f>
        <v>1.1.4.91</v>
      </c>
      <c r="C12" s="136"/>
      <c r="D12" s="136"/>
      <c r="E12" s="136"/>
      <c r="F12" s="136"/>
      <c r="G12" s="136"/>
      <c r="H12" s="136"/>
    </row>
    <row r="13" spans="1:8">
      <c r="A13" s="327" t="s">
        <v>9</v>
      </c>
      <c r="B13" s="327"/>
      <c r="C13" s="137"/>
      <c r="D13" s="137"/>
      <c r="E13" s="137"/>
      <c r="F13" s="137"/>
      <c r="G13" s="137"/>
      <c r="H13" s="137"/>
    </row>
    <row r="14" spans="1:8" ht="18.75">
      <c r="A14" s="10"/>
      <c r="B14" s="10"/>
      <c r="C14" s="10"/>
      <c r="D14" s="10"/>
      <c r="E14" s="10"/>
      <c r="F14" s="10"/>
      <c r="G14" s="10"/>
      <c r="H14" s="10"/>
    </row>
    <row r="15" spans="1:8" ht="39.75" customHeight="1">
      <c r="A15" s="326" t="str">
        <f>'1. паспорт местоположение'!A15:C15</f>
        <v>Строительство ТП-2х1600кВА мкр.28</v>
      </c>
      <c r="B15" s="326"/>
      <c r="C15" s="136"/>
      <c r="D15" s="136"/>
      <c r="E15" s="136"/>
      <c r="F15" s="136"/>
      <c r="G15" s="136"/>
      <c r="H15" s="136"/>
    </row>
    <row r="16" spans="1:8">
      <c r="A16" s="327" t="s">
        <v>7</v>
      </c>
      <c r="B16" s="327"/>
      <c r="C16" s="137"/>
      <c r="D16" s="137"/>
      <c r="E16" s="137"/>
      <c r="F16" s="137"/>
      <c r="G16" s="137"/>
      <c r="H16" s="137"/>
    </row>
    <row r="17" spans="1:2">
      <c r="B17" s="107"/>
    </row>
    <row r="18" spans="1:2" ht="33.75" customHeight="1">
      <c r="A18" s="462" t="s">
        <v>512</v>
      </c>
      <c r="B18" s="463"/>
    </row>
    <row r="19" spans="1:2">
      <c r="B19" s="36"/>
    </row>
    <row r="20" spans="1:2" ht="16.5" thickBot="1">
      <c r="B20" s="108"/>
    </row>
    <row r="21" spans="1:2" ht="45" customHeight="1" thickBot="1">
      <c r="A21" s="203" t="s">
        <v>378</v>
      </c>
      <c r="B21" s="110"/>
    </row>
    <row r="22" spans="1:2" ht="16.5" thickBot="1">
      <c r="A22" s="109" t="s">
        <v>379</v>
      </c>
      <c r="B22" s="202" t="s">
        <v>540</v>
      </c>
    </row>
    <row r="23" spans="1:2" ht="16.5" thickBot="1">
      <c r="A23" s="109" t="s">
        <v>344</v>
      </c>
      <c r="B23" s="205" t="s">
        <v>380</v>
      </c>
    </row>
    <row r="24" spans="1:2" ht="16.5" thickBot="1">
      <c r="A24" s="109" t="s">
        <v>541</v>
      </c>
      <c r="B24" s="204">
        <f>'1. паспорт местоположение'!C40</f>
        <v>0</v>
      </c>
    </row>
    <row r="25" spans="1:2" ht="16.5" thickBot="1">
      <c r="A25" s="111" t="s">
        <v>381</v>
      </c>
      <c r="B25" s="201">
        <f>'3.3 паспорт описание'!C31</f>
        <v>2021</v>
      </c>
    </row>
    <row r="26" spans="1:2" ht="30.75" thickBot="1">
      <c r="A26" s="112" t="s">
        <v>382</v>
      </c>
      <c r="B26" s="206" t="s">
        <v>383</v>
      </c>
    </row>
    <row r="27" spans="1:2" ht="29.25" thickBot="1">
      <c r="A27" s="120" t="s">
        <v>384</v>
      </c>
      <c r="B27" s="208">
        <f>'1. паспорт местоположение'!C50</f>
        <v>8.5905755999999993</v>
      </c>
    </row>
    <row r="28" spans="1:2" ht="16.5" thickBot="1">
      <c r="A28" s="115" t="s">
        <v>385</v>
      </c>
      <c r="B28" s="207" t="s">
        <v>542</v>
      </c>
    </row>
    <row r="29" spans="1:2" ht="29.25" thickBot="1">
      <c r="A29" s="121" t="s">
        <v>386</v>
      </c>
      <c r="B29" s="214">
        <f>'7. Паспорт отчет о закупке'!AD26/1000000</f>
        <v>0</v>
      </c>
    </row>
    <row r="30" spans="1:2" ht="29.25" thickBot="1">
      <c r="A30" s="121" t="s">
        <v>387</v>
      </c>
      <c r="B30" s="115"/>
    </row>
    <row r="31" spans="1:2" ht="16.5" thickBot="1">
      <c r="A31" s="115" t="s">
        <v>388</v>
      </c>
      <c r="B31" s="115"/>
    </row>
    <row r="32" spans="1:2" ht="29.25" thickBot="1">
      <c r="A32" s="121" t="s">
        <v>389</v>
      </c>
      <c r="B32" s="115"/>
    </row>
    <row r="33" spans="1:2" ht="16.5" thickBot="1">
      <c r="A33" s="115" t="s">
        <v>390</v>
      </c>
      <c r="B33" s="209">
        <f>B29</f>
        <v>0</v>
      </c>
    </row>
    <row r="34" spans="1:2" ht="16.5" thickBot="1">
      <c r="A34" s="115" t="s">
        <v>391</v>
      </c>
      <c r="B34" s="115"/>
    </row>
    <row r="35" spans="1:2" ht="30.75" thickBot="1">
      <c r="A35" s="215" t="s">
        <v>392</v>
      </c>
      <c r="B35" s="207" t="s">
        <v>560</v>
      </c>
    </row>
    <row r="36" spans="1:2" ht="30.75" thickBot="1">
      <c r="A36" s="215" t="s">
        <v>393</v>
      </c>
      <c r="B36" s="207" t="s">
        <v>560</v>
      </c>
    </row>
    <row r="37" spans="1:2" ht="29.25" thickBot="1">
      <c r="A37" s="121" t="s">
        <v>394</v>
      </c>
      <c r="B37" s="210" t="s">
        <v>371</v>
      </c>
    </row>
    <row r="38" spans="1:2" ht="16.5" thickBot="1">
      <c r="A38" s="115" t="s">
        <v>390</v>
      </c>
      <c r="B38" s="210" t="s">
        <v>371</v>
      </c>
    </row>
    <row r="39" spans="1:2" ht="16.5" thickBot="1">
      <c r="A39" s="115" t="s">
        <v>391</v>
      </c>
      <c r="B39" s="210" t="s">
        <v>371</v>
      </c>
    </row>
    <row r="40" spans="1:2" ht="16.5" thickBot="1">
      <c r="A40" s="115" t="s">
        <v>392</v>
      </c>
      <c r="B40" s="210" t="s">
        <v>371</v>
      </c>
    </row>
    <row r="41" spans="1:2" ht="16.5" thickBot="1">
      <c r="A41" s="115" t="s">
        <v>393</v>
      </c>
      <c r="B41" s="210" t="s">
        <v>371</v>
      </c>
    </row>
    <row r="42" spans="1:2" ht="29.25" thickBot="1">
      <c r="A42" s="121" t="s">
        <v>395</v>
      </c>
      <c r="B42" s="115"/>
    </row>
    <row r="43" spans="1:2" ht="16.5" thickBot="1">
      <c r="A43" s="115" t="s">
        <v>390</v>
      </c>
      <c r="B43" s="115"/>
    </row>
    <row r="44" spans="1:2" ht="16.5" thickBot="1">
      <c r="A44" s="115" t="s">
        <v>391</v>
      </c>
      <c r="B44" s="115"/>
    </row>
    <row r="45" spans="1:2" ht="16.5" thickBot="1">
      <c r="A45" s="115" t="s">
        <v>392</v>
      </c>
      <c r="B45" s="115"/>
    </row>
    <row r="46" spans="1:2" ht="16.5" thickBot="1">
      <c r="A46" s="115" t="s">
        <v>393</v>
      </c>
      <c r="B46" s="115"/>
    </row>
    <row r="47" spans="1:2" ht="29.25" thickBot="1">
      <c r="A47" s="114" t="s">
        <v>396</v>
      </c>
      <c r="B47" s="212" t="s">
        <v>371</v>
      </c>
    </row>
    <row r="48" spans="1:2" ht="16.5" thickBot="1">
      <c r="A48" s="116" t="s">
        <v>388</v>
      </c>
      <c r="B48" s="213" t="s">
        <v>371</v>
      </c>
    </row>
    <row r="49" spans="1:2" ht="16.5" thickBot="1">
      <c r="A49" s="116" t="s">
        <v>397</v>
      </c>
      <c r="B49" s="213" t="s">
        <v>371</v>
      </c>
    </row>
    <row r="50" spans="1:2" ht="16.5" thickBot="1">
      <c r="A50" s="116" t="s">
        <v>398</v>
      </c>
      <c r="B50" s="213" t="s">
        <v>371</v>
      </c>
    </row>
    <row r="51" spans="1:2" ht="16.5" thickBot="1">
      <c r="A51" s="116" t="s">
        <v>399</v>
      </c>
      <c r="B51" s="213" t="s">
        <v>371</v>
      </c>
    </row>
    <row r="52" spans="1:2" ht="16.5" thickBot="1">
      <c r="A52" s="111" t="s">
        <v>400</v>
      </c>
      <c r="B52" s="122"/>
    </row>
    <row r="53" spans="1:2" ht="16.5" thickBot="1">
      <c r="A53" s="111" t="s">
        <v>401</v>
      </c>
      <c r="B53" s="122"/>
    </row>
    <row r="54" spans="1:2" ht="16.5" thickBot="1">
      <c r="A54" s="111" t="s">
        <v>402</v>
      </c>
      <c r="B54" s="122"/>
    </row>
    <row r="55" spans="1:2" ht="16.5" thickBot="1">
      <c r="A55" s="112" t="s">
        <v>403</v>
      </c>
      <c r="B55" s="113"/>
    </row>
    <row r="56" spans="1:2">
      <c r="A56" s="114" t="s">
        <v>404</v>
      </c>
      <c r="B56" s="459" t="s">
        <v>405</v>
      </c>
    </row>
    <row r="57" spans="1:2">
      <c r="A57" s="118" t="s">
        <v>406</v>
      </c>
      <c r="B57" s="460"/>
    </row>
    <row r="58" spans="1:2">
      <c r="A58" s="118" t="s">
        <v>407</v>
      </c>
      <c r="B58" s="460"/>
    </row>
    <row r="59" spans="1:2">
      <c r="A59" s="118" t="s">
        <v>408</v>
      </c>
      <c r="B59" s="460"/>
    </row>
    <row r="60" spans="1:2">
      <c r="A60" s="118" t="s">
        <v>409</v>
      </c>
      <c r="B60" s="460"/>
    </row>
    <row r="61" spans="1:2" ht="16.5" thickBot="1">
      <c r="A61" s="119" t="s">
        <v>410</v>
      </c>
      <c r="B61" s="461"/>
    </row>
    <row r="62" spans="1:2" ht="30.75" thickBot="1">
      <c r="A62" s="116" t="s">
        <v>411</v>
      </c>
      <c r="B62" s="117"/>
    </row>
    <row r="63" spans="1:2" ht="29.25" thickBot="1">
      <c r="A63" s="111" t="s">
        <v>412</v>
      </c>
      <c r="B63" s="117"/>
    </row>
    <row r="64" spans="1:2" ht="16.5" thickBot="1">
      <c r="A64" s="116" t="s">
        <v>388</v>
      </c>
      <c r="B64" s="123"/>
    </row>
    <row r="65" spans="1:2" ht="16.5" thickBot="1">
      <c r="A65" s="116" t="s">
        <v>413</v>
      </c>
      <c r="B65" s="117"/>
    </row>
    <row r="66" spans="1:2" ht="16.5" thickBot="1">
      <c r="A66" s="116" t="s">
        <v>414</v>
      </c>
      <c r="B66" s="123"/>
    </row>
    <row r="67" spans="1:2" ht="30.75" thickBot="1">
      <c r="A67" s="124" t="s">
        <v>415</v>
      </c>
      <c r="B67" s="140" t="s">
        <v>416</v>
      </c>
    </row>
    <row r="68" spans="1:2" ht="16.5" thickBot="1">
      <c r="A68" s="111" t="s">
        <v>417</v>
      </c>
      <c r="B68" s="122"/>
    </row>
    <row r="69" spans="1:2" ht="16.5" thickBot="1">
      <c r="A69" s="118" t="s">
        <v>418</v>
      </c>
      <c r="B69" s="125"/>
    </row>
    <row r="70" spans="1:2" ht="16.5" thickBot="1">
      <c r="A70" s="118" t="s">
        <v>419</v>
      </c>
      <c r="B70" s="125"/>
    </row>
    <row r="71" spans="1:2" ht="16.5" thickBot="1">
      <c r="A71" s="118" t="s">
        <v>420</v>
      </c>
      <c r="B71" s="125"/>
    </row>
    <row r="72" spans="1:2" ht="45.75" thickBot="1">
      <c r="A72" s="126" t="s">
        <v>421</v>
      </c>
      <c r="B72" s="123" t="s">
        <v>422</v>
      </c>
    </row>
    <row r="73" spans="1:2" ht="28.5">
      <c r="A73" s="114" t="s">
        <v>423</v>
      </c>
      <c r="B73" s="459" t="s">
        <v>424</v>
      </c>
    </row>
    <row r="74" spans="1:2">
      <c r="A74" s="118" t="s">
        <v>425</v>
      </c>
      <c r="B74" s="460"/>
    </row>
    <row r="75" spans="1:2">
      <c r="A75" s="118" t="s">
        <v>426</v>
      </c>
      <c r="B75" s="460"/>
    </row>
    <row r="76" spans="1:2">
      <c r="A76" s="118" t="s">
        <v>427</v>
      </c>
      <c r="B76" s="460"/>
    </row>
    <row r="77" spans="1:2">
      <c r="A77" s="118" t="s">
        <v>428</v>
      </c>
      <c r="B77" s="460"/>
    </row>
    <row r="78" spans="1:2" ht="16.5" thickBot="1">
      <c r="A78" s="127" t="s">
        <v>429</v>
      </c>
      <c r="B78" s="461"/>
    </row>
    <row r="81" spans="1:2">
      <c r="A81" s="128"/>
      <c r="B81" s="129"/>
    </row>
    <row r="82" spans="1:2">
      <c r="B82" s="130"/>
    </row>
    <row r="83" spans="1:2">
      <c r="B83" s="131"/>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567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2021-04-04T11:26:36Z</dcterms:modified>
</cp:coreProperties>
</file>